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水稻" sheetId="20" r:id="rId2"/>
  </sheets>
  <definedNames>
    <definedName name="_xlnm._FilterDatabase" localSheetId="0" hidden="1">玉米!$A$6:$U$71</definedName>
    <definedName name="_xlnm.Print_Area" localSheetId="0">玉米!$A$1:$Q$74</definedName>
    <definedName name="_xlnm.Print_Titles" localSheetId="0">玉米!$1:$6</definedName>
    <definedName name="_xlnm._FilterDatabase" localSheetId="1" hidden="1">水稻!$A$6:$Q$19</definedName>
    <definedName name="_xlnm.Print_Area" localSheetId="1">水稻!$A$1:$Q$19</definedName>
    <definedName name="_xlnm.Print_Titles" localSheetId="1">水稻!$1:$6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<sst xmlns="http://schemas.openxmlformats.org/spreadsheetml/2006/main" count="538" uniqueCount="262">
  <si>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</si>
  <si>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</si>
  <si>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调兵山市大明镇大明村村民委员会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</t>
    </r>
    <r>
      <rPr>
        <b/>
        <u/>
        <sz val="10"/>
        <rFont val="宋体"/>
        <charset val="134"/>
      </rPr>
      <t xml:space="preserve">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大明村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</si>
  <si>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调兵山市大明镇大明村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</si>
  <si>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</si>
  <si>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</si>
  <si>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</si>
  <si>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</si>
  <si>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</si>
  <si>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</si>
  <si>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</si>
  <si>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</si>
  <si>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</si>
  <si>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</si>
  <si>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</si>
  <si>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</si>
  <si>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</si>
  <si>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</si>
  <si>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</si>
  <si>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</si>
  <si>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</si>
  <si>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赵长江</t>
  </si>
  <si>
    <t>大明村</t>
  </si>
  <si>
    <t>211226********3830</t>
  </si>
  <si>
    <t>135****2039</t>
  </si>
  <si>
    <t>七天地</t>
  </si>
  <si>
    <t>623052********24876</t>
  </si>
  <si>
    <t>中国农业银行</t>
  </si>
  <si>
    <t>李春阳</t>
  </si>
  <si>
    <t>211203********2030</t>
  </si>
  <si>
    <t>182****3536</t>
  </si>
  <si>
    <t>621449********80978</t>
  </si>
  <si>
    <t>辽宁农村商业银行股份有限公司</t>
  </si>
  <si>
    <t>贺军</t>
  </si>
  <si>
    <t>211203********2052</t>
  </si>
  <si>
    <t>158****5110</t>
  </si>
  <si>
    <t>白家坟</t>
  </si>
  <si>
    <t>621449********90670</t>
  </si>
  <si>
    <t>兰伟业</t>
  </si>
  <si>
    <t>211224********1117</t>
  </si>
  <si>
    <t>132****8321</t>
  </si>
  <si>
    <t>高家坟</t>
  </si>
  <si>
    <t>621026********30393</t>
  </si>
  <si>
    <t>史淑芬</t>
  </si>
  <si>
    <t>211224********1124</t>
  </si>
  <si>
    <t>621799********99859</t>
  </si>
  <si>
    <t>中国邮政</t>
  </si>
  <si>
    <t>吴占财</t>
  </si>
  <si>
    <t>211203********2010</t>
  </si>
  <si>
    <t>158****2445</t>
  </si>
  <si>
    <t>621449********58230</t>
  </si>
  <si>
    <t>张守业</t>
  </si>
  <si>
    <t>211203********2011</t>
  </si>
  <si>
    <t>150****5186</t>
  </si>
  <si>
    <t>李生坟</t>
  </si>
  <si>
    <t>621449********53975</t>
  </si>
  <si>
    <t>刘加库</t>
  </si>
  <si>
    <t>210124********3811</t>
  </si>
  <si>
    <t>136****6857</t>
  </si>
  <si>
    <t>王家岗</t>
  </si>
  <si>
    <t>622848********23875</t>
  </si>
  <si>
    <t>王军</t>
  </si>
  <si>
    <t>155****0315</t>
  </si>
  <si>
    <t>南大荒</t>
  </si>
  <si>
    <t>621449********49888</t>
  </si>
  <si>
    <t>鞠春华</t>
  </si>
  <si>
    <t>211203********2027</t>
  </si>
  <si>
    <t>621449********41556</t>
  </si>
  <si>
    <t>王洪伟</t>
  </si>
  <si>
    <t>211203********2019</t>
  </si>
  <si>
    <t>131****8768</t>
  </si>
  <si>
    <t>木厂东</t>
  </si>
  <si>
    <t>621449********58255</t>
  </si>
  <si>
    <t>康怀义</t>
  </si>
  <si>
    <t>621449********81182</t>
  </si>
  <si>
    <t>赵士军</t>
  </si>
  <si>
    <t>211203********2078</t>
  </si>
  <si>
    <t>158****2582</t>
  </si>
  <si>
    <t>菜园子</t>
  </si>
  <si>
    <t>621449********80739</t>
  </si>
  <si>
    <t>郝艳杰</t>
  </si>
  <si>
    <t>211226********3821</t>
  </si>
  <si>
    <t>621490********10841</t>
  </si>
  <si>
    <t>赵佳慧</t>
  </si>
  <si>
    <t>211203********2028</t>
  </si>
  <si>
    <t>621449********7987</t>
  </si>
  <si>
    <t>杨桂芬</t>
  </si>
  <si>
    <t>211203********202x</t>
  </si>
  <si>
    <t>621449********71134</t>
  </si>
  <si>
    <t>肖海</t>
  </si>
  <si>
    <t>211226********381x</t>
  </si>
  <si>
    <t>621336********39268</t>
  </si>
  <si>
    <t>赵永涛</t>
  </si>
  <si>
    <t>211203********2055</t>
  </si>
  <si>
    <t>130****1083</t>
  </si>
  <si>
    <t>粮库东</t>
  </si>
  <si>
    <t>621449********20128</t>
  </si>
  <si>
    <t>刘宁涛</t>
  </si>
  <si>
    <t>189****6073</t>
  </si>
  <si>
    <t>621799********23027</t>
  </si>
  <si>
    <t>周亚萍</t>
  </si>
  <si>
    <t>211226********4024</t>
  </si>
  <si>
    <t>郑家坟</t>
  </si>
  <si>
    <t>621449********46985</t>
  </si>
  <si>
    <t>张显权</t>
  </si>
  <si>
    <t>211203********2033</t>
  </si>
  <si>
    <t>155****1791</t>
  </si>
  <si>
    <t>621026********41044</t>
  </si>
  <si>
    <t>李岩</t>
  </si>
  <si>
    <t>210124********3826</t>
  </si>
  <si>
    <t>188****7339</t>
  </si>
  <si>
    <t>621799********78165</t>
  </si>
  <si>
    <t>张书策</t>
  </si>
  <si>
    <t>211281********2019</t>
  </si>
  <si>
    <t>622180********43795</t>
  </si>
  <si>
    <t>刘乃辉</t>
  </si>
  <si>
    <t>211203********201x</t>
  </si>
  <si>
    <t>155****9012</t>
  </si>
  <si>
    <t>大块地</t>
  </si>
  <si>
    <t>621449********42554</t>
  </si>
  <si>
    <t>刘久辉</t>
  </si>
  <si>
    <t>211203********2074</t>
  </si>
  <si>
    <t>131****3498</t>
  </si>
  <si>
    <t>621026********27886</t>
  </si>
  <si>
    <t>褚东生</t>
  </si>
  <si>
    <t>211203********2017</t>
  </si>
  <si>
    <t>621449********47249</t>
  </si>
  <si>
    <t>郭枫</t>
  </si>
  <si>
    <t>211203********2032</t>
  </si>
  <si>
    <t>621449********40947</t>
  </si>
  <si>
    <t>付文亚</t>
  </si>
  <si>
    <t>211203********2014</t>
  </si>
  <si>
    <t>621449********70813</t>
  </si>
  <si>
    <t>李秀梅</t>
  </si>
  <si>
    <t>211203********3823</t>
  </si>
  <si>
    <t>155****1637</t>
  </si>
  <si>
    <t>粮库 东</t>
  </si>
  <si>
    <t>621026********02764</t>
  </si>
  <si>
    <t>刘薄友</t>
  </si>
  <si>
    <t>152****5230</t>
  </si>
  <si>
    <t>621026********39543</t>
  </si>
  <si>
    <t>亢立芹</t>
  </si>
  <si>
    <t>211225********1023</t>
  </si>
  <si>
    <t>621798********24249</t>
  </si>
  <si>
    <t>刘鑫</t>
  </si>
  <si>
    <t>210123********1044</t>
  </si>
  <si>
    <t>623081********50</t>
  </si>
  <si>
    <t>盛京银行</t>
  </si>
  <si>
    <t>赵永吉</t>
  </si>
  <si>
    <t>211203********2073</t>
  </si>
  <si>
    <t>621026********18672</t>
  </si>
  <si>
    <t>郭胜</t>
  </si>
  <si>
    <t>211203********2070</t>
  </si>
  <si>
    <t>621026********66856</t>
  </si>
  <si>
    <t>王百库</t>
  </si>
  <si>
    <t>211203********2051</t>
  </si>
  <si>
    <t>任家坟</t>
  </si>
  <si>
    <t>621026********60324</t>
  </si>
  <si>
    <t>李延清</t>
  </si>
  <si>
    <t>211203********2077</t>
  </si>
  <si>
    <t>621449********42109</t>
  </si>
  <si>
    <t>杨翠芝</t>
  </si>
  <si>
    <t>211203********2062</t>
  </si>
  <si>
    <t>621449********44907</t>
  </si>
  <si>
    <t>刘九玲</t>
  </si>
  <si>
    <t>211203********2066</t>
  </si>
  <si>
    <t>621449********36795</t>
  </si>
  <si>
    <t>孙中国</t>
  </si>
  <si>
    <t>211203********2036</t>
  </si>
  <si>
    <t>159****7169</t>
  </si>
  <si>
    <t>621449********11410</t>
  </si>
  <si>
    <t>张学志</t>
  </si>
  <si>
    <t>211203********2076</t>
  </si>
  <si>
    <t>西大坝</t>
  </si>
  <si>
    <t>621026********63781</t>
  </si>
  <si>
    <t>焦永春</t>
  </si>
  <si>
    <t>211203********2016</t>
  </si>
  <si>
    <t>621449********81349</t>
  </si>
  <si>
    <t>于山林</t>
  </si>
  <si>
    <t>211203********2031</t>
  </si>
  <si>
    <t>152****7130</t>
  </si>
  <si>
    <t>小东甸子</t>
  </si>
  <si>
    <t>621449********70375</t>
  </si>
  <si>
    <t>张立昌</t>
  </si>
  <si>
    <t>621449********75359</t>
  </si>
  <si>
    <t>冯彦</t>
  </si>
  <si>
    <t>211203********2087</t>
  </si>
  <si>
    <t>135****0582</t>
  </si>
  <si>
    <t>621799********05933</t>
  </si>
  <si>
    <t>张忠源</t>
  </si>
  <si>
    <t>210124********2638</t>
  </si>
  <si>
    <t>621026********72515</t>
  </si>
  <si>
    <t>刘欣</t>
  </si>
  <si>
    <t>210124********3822</t>
  </si>
  <si>
    <t>621449********54257</t>
  </si>
  <si>
    <t>王凤娟</t>
  </si>
  <si>
    <t>130****1220</t>
  </si>
  <si>
    <t>左家坟</t>
  </si>
  <si>
    <t>621026********38107</t>
  </si>
  <si>
    <t>高登明</t>
  </si>
  <si>
    <t>211203********2018</t>
  </si>
  <si>
    <t>137****3617</t>
  </si>
  <si>
    <t>621026********66765</t>
  </si>
  <si>
    <t>王晓影</t>
  </si>
  <si>
    <t>211203********2049</t>
  </si>
  <si>
    <t>187****1270</t>
  </si>
  <si>
    <t>621799********21675</t>
  </si>
  <si>
    <t>赵洪丽</t>
  </si>
  <si>
    <t>210124********3625</t>
  </si>
  <si>
    <t>135****3895</t>
  </si>
  <si>
    <t>621449********46506</t>
  </si>
  <si>
    <t>毛永涛</t>
  </si>
  <si>
    <t>211203********2059</t>
  </si>
  <si>
    <t>135****3008</t>
  </si>
  <si>
    <t>621449********63336</t>
  </si>
  <si>
    <t>赵虹铭</t>
  </si>
  <si>
    <t>210124********3835</t>
  </si>
  <si>
    <t>621700********13569</t>
  </si>
  <si>
    <t>建设银行</t>
  </si>
  <si>
    <t>焦丽华</t>
  </si>
  <si>
    <t>210226********3841</t>
  </si>
  <si>
    <t>622848********78172</t>
  </si>
  <si>
    <t>钟铁汉</t>
  </si>
  <si>
    <t>211203********203x</t>
  </si>
  <si>
    <t>621799********14062</t>
  </si>
  <si>
    <t>代淑兰</t>
  </si>
  <si>
    <t>533811********8918</t>
  </si>
  <si>
    <t>张德军</t>
  </si>
  <si>
    <t>211203********2026</t>
  </si>
  <si>
    <t>621449********50423</t>
  </si>
  <si>
    <t>郑秋雨</t>
  </si>
  <si>
    <t>211203********2024</t>
  </si>
  <si>
    <t>130****5411</t>
  </si>
  <si>
    <t>621449********89581</t>
  </si>
  <si>
    <t>朱玉梅</t>
  </si>
  <si>
    <t>211226********3828</t>
  </si>
  <si>
    <t>621799********21940</t>
  </si>
  <si>
    <t>王成刚</t>
  </si>
  <si>
    <t>138****3090</t>
  </si>
  <si>
    <t>621449********77965</t>
  </si>
  <si>
    <t>齐玉海</t>
  </si>
  <si>
    <t>535011********4339</t>
  </si>
  <si>
    <t>李汉彬</t>
  </si>
  <si>
    <t>170****2112</t>
  </si>
  <si>
    <t>535011********2358</t>
  </si>
  <si>
    <t>冯敏</t>
  </si>
  <si>
    <t>211203********2123</t>
  </si>
  <si>
    <t>621449********72352</t>
  </si>
  <si>
    <t>张洪福</t>
  </si>
  <si>
    <t>535011********8756</t>
  </si>
  <si>
    <t>霍玉春</t>
  </si>
  <si>
    <t>621449********79210</t>
  </si>
  <si>
    <t>王鑫</t>
  </si>
  <si>
    <t>211281********2011</t>
  </si>
  <si>
    <t>151****4986</t>
  </si>
  <si>
    <t>622843********29279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</si>
  <si>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</si>
  <si>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</si>
  <si>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</si>
  <si>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调兵山市大明镇大明村村民委员会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水稻保险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水稻</t>
    </r>
    <r>
      <rPr>
        <b/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大明村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</si>
  <si>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调兵山市大明镇大明村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1290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52.89  </t>
    </r>
    <r>
      <rPr>
        <sz val="10"/>
        <rFont val="宋体"/>
        <charset val="134"/>
      </rPr>
      <t xml:space="preserve"> 元      No.</t>
    </r>
  </si>
  <si>
    <t>辽宁信合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</si>
</sst>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7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 applyProtection="0"/>
    <xf numFmtId="0" fontId="37" fillId="0" borderId="0" applyProtection="0"/>
    <xf numFmtId="0" fontId="37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5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9" fillId="0" borderId="8" xfId="58" applyNumberFormat="1" applyFont="1" applyFill="1" applyBorder="1" applyAlignment="1">
      <alignment horizontal="center" vertical="center"/>
    </xf>
    <xf numFmtId="49" fontId="6" fillId="0" borderId="7" xfId="58" applyNumberFormat="1" applyFont="1" applyFill="1" applyBorder="1" applyAlignment="1" applyProtection="1">
      <alignment horizontal="center" vertical="center"/>
      <protection locked="0"/>
    </xf>
    <xf numFmtId="177" fontId="8" fillId="0" borderId="7" xfId="0" applyNumberFormat="1" applyFont="1" applyBorder="1" applyAlignment="1">
      <alignment horizontal="center" vertical="center"/>
    </xf>
    <xf numFmtId="177" fontId="9" fillId="3" borderId="8" xfId="58" applyNumberFormat="1" applyFont="1" applyFill="1" applyBorder="1" applyAlignment="1">
      <alignment horizontal="center" vertical="center" wrapText="1"/>
    </xf>
    <xf numFmtId="49" fontId="9" fillId="0" borderId="8" xfId="58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54" applyFont="1" applyFill="1" applyBorder="1" applyAlignment="1">
      <alignment horizontal="center" vertical="center"/>
    </xf>
    <xf numFmtId="0" fontId="11" fillId="0" borderId="7" xfId="6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61" applyFont="1" applyFill="1" applyBorder="1" applyAlignment="1">
      <alignment horizontal="center" vertical="center"/>
    </xf>
    <xf numFmtId="0" fontId="11" fillId="0" borderId="7" xfId="5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77" fontId="6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77" fontId="14" fillId="0" borderId="7" xfId="0" applyNumberFormat="1" applyFont="1" applyFill="1" applyBorder="1" applyAlignment="1">
      <alignment horizontal="center" vertical="center" wrapText="1"/>
    </xf>
    <xf numFmtId="9" fontId="14" fillId="0" borderId="7" xfId="3" applyNumberFormat="1" applyFont="1" applyFill="1" applyBorder="1" applyAlignment="1">
      <alignment horizontal="center" vertical="center" wrapText="1"/>
    </xf>
    <xf numFmtId="0" fontId="15" fillId="0" borderId="11" xfId="58" applyFont="1" applyFill="1" applyBorder="1" applyAlignment="1">
      <alignment horizontal="center" vertical="center" wrapText="1"/>
    </xf>
    <xf numFmtId="49" fontId="16" fillId="0" borderId="12" xfId="58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5" fillId="0" borderId="11" xfId="58" applyFont="1" applyFill="1" applyBorder="1" applyAlignment="1">
      <alignment horizontal="left" vertical="center" wrapText="1"/>
    </xf>
    <xf numFmtId="49" fontId="16" fillId="0" borderId="12" xfId="58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179" fontId="11" fillId="2" borderId="7" xfId="0" applyNumberFormat="1" applyFont="1" applyFill="1" applyBorder="1" applyAlignment="1">
      <alignment horizontal="center" vertical="center"/>
    </xf>
    <xf numFmtId="0" fontId="11" fillId="2" borderId="7" xfId="53" applyFont="1" applyFill="1" applyBorder="1" applyAlignment="1">
      <alignment horizontal="center" vertical="center"/>
    </xf>
    <xf numFmtId="0" fontId="11" fillId="0" borderId="7" xfId="52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left"/>
    </xf>
    <xf numFmtId="177" fontId="4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177" fontId="4" fillId="2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6" fillId="0" borderId="7" xfId="58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49" fontId="16" fillId="0" borderId="0" xfId="58" applyNumberFormat="1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6" xfId="50"/>
    <cellStyle name="常规 8" xfId="51"/>
    <cellStyle name="常规 9" xfId="52"/>
    <cellStyle name="常规 2 2" xfId="53"/>
    <cellStyle name="常规 10" xfId="54"/>
    <cellStyle name="常规 2" xfId="55"/>
    <cellStyle name="常规 23" xfId="56"/>
    <cellStyle name="常规 29" xfId="57"/>
    <cellStyle name="常规 3" xfId="58"/>
    <cellStyle name="常规 4" xfId="59"/>
    <cellStyle name="常规 5" xfId="60"/>
    <cellStyle name="常规 7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4</xdr:col>
      <xdr:colOff>136525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850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1250950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85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4"/>
  <sheetViews>
    <sheetView tabSelected="1" zoomScale="85" zoomScaleNormal="85" workbookViewId="0">
      <selection activeCell="R18" sqref="R18"/>
    </sheetView>
  </sheetViews>
  <sheetFormatPr defaultColWidth="9" defaultRowHeight="13.5"/>
  <cols>
    <col min="1" max="1" width="8.36666666666667" style="8" customWidth="1"/>
    <col min="2" max="2" width="8" style="9" customWidth="1"/>
    <col min="3" max="3" width="9.13333333333333" style="8" customWidth="1"/>
    <col min="4" max="4" width="20.5" style="8" customWidth="1"/>
    <col min="5" max="5" width="11.5" style="10" customWidth="1"/>
    <col min="6" max="6" width="11.1916666666667" style="10" customWidth="1"/>
    <col min="7" max="7" width="8.25" style="11" customWidth="1"/>
    <col min="8" max="8" width="9.5" style="11" customWidth="1"/>
    <col min="9" max="9" width="7.5" style="10" customWidth="1"/>
    <col min="10" max="10" width="8.13333333333333" style="12" customWidth="1"/>
    <col min="11" max="11" width="7.25" style="13" customWidth="1"/>
    <col min="12" max="12" width="10.3833333333333" style="12" customWidth="1"/>
    <col min="13" max="13" width="9.5" style="12" customWidth="1"/>
    <col min="14" max="14" width="19.675" style="10" customWidth="1"/>
    <col min="15" max="15" width="27.0583333333333" style="10" customWidth="1"/>
    <col min="16" max="16" width="8.63333333333333" style="10" customWidth="1"/>
    <col min="17" max="17" width="7.63333333333333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6"/>
      <c r="L1" s="15"/>
      <c r="M1" s="15"/>
      <c r="N1" s="57"/>
      <c r="O1" s="58"/>
      <c r="P1" s="57"/>
      <c r="Q1" s="57"/>
      <c r="R1" s="88"/>
      <c r="S1" s="14"/>
      <c r="T1" s="14"/>
      <c r="U1" s="89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59"/>
      <c r="L2" s="18"/>
      <c r="M2" s="18"/>
      <c r="N2" s="60"/>
      <c r="O2" s="61"/>
      <c r="P2" s="60"/>
      <c r="Q2" s="60"/>
      <c r="R2" s="90"/>
      <c r="S2" s="19"/>
      <c r="T2" s="19"/>
      <c r="U2" s="91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2"/>
      <c r="L3" s="22"/>
      <c r="M3" s="22"/>
      <c r="N3" s="63"/>
      <c r="O3" s="64"/>
      <c r="P3" s="63"/>
      <c r="Q3" s="63"/>
      <c r="R3" s="92"/>
      <c r="S3" s="23"/>
      <c r="T3" s="23"/>
      <c r="U3" s="93"/>
    </row>
    <row r="4" s="2" customFormat="1" ht="24.75" customHeight="1" spans="1:21">
      <c r="A4" s="25" t="s">
        <v>2</v>
      </c>
      <c r="B4" s="26"/>
      <c r="C4" s="26"/>
      <c r="D4" s="26"/>
      <c r="E4" s="27"/>
      <c r="F4" s="27"/>
      <c r="G4" s="28"/>
      <c r="H4" s="28"/>
      <c r="I4" s="26"/>
      <c r="J4" s="26"/>
      <c r="K4" s="65"/>
      <c r="L4" s="26"/>
      <c r="M4" s="26"/>
      <c r="N4" s="66"/>
      <c r="O4" s="67"/>
      <c r="P4" s="66"/>
      <c r="Q4" s="66"/>
      <c r="R4" s="94"/>
      <c r="S4" s="27"/>
      <c r="T4" s="27"/>
      <c r="U4" s="27"/>
    </row>
    <row r="5" s="2" customFormat="1" ht="25.5" customHeight="1" spans="1:21">
      <c r="A5" s="25" t="s">
        <v>3</v>
      </c>
      <c r="B5" s="26"/>
      <c r="C5" s="26"/>
      <c r="D5" s="26"/>
      <c r="E5" s="27"/>
      <c r="F5" s="27"/>
      <c r="G5" s="28"/>
      <c r="H5" s="28"/>
      <c r="I5" s="26"/>
      <c r="J5" s="26"/>
      <c r="K5" s="65"/>
      <c r="L5" s="26"/>
      <c r="M5" s="26"/>
      <c r="N5" s="66"/>
      <c r="O5" s="67"/>
      <c r="P5" s="66"/>
      <c r="Q5" s="66"/>
      <c r="R5" s="94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68" t="s">
        <v>13</v>
      </c>
      <c r="K6" s="69" t="s">
        <v>14</v>
      </c>
      <c r="L6" s="70" t="s">
        <v>15</v>
      </c>
      <c r="M6" s="68" t="s">
        <v>16</v>
      </c>
      <c r="N6" s="29" t="s">
        <v>17</v>
      </c>
      <c r="O6" s="29" t="s">
        <v>18</v>
      </c>
      <c r="P6" s="29" t="s">
        <v>19</v>
      </c>
      <c r="Q6" s="95" t="s">
        <v>20</v>
      </c>
    </row>
    <row r="7" s="4" customFormat="1" ht="18.6" customHeight="1" spans="1:17">
      <c r="A7" s="32">
        <f>ROW()-6</f>
        <v>1</v>
      </c>
      <c r="B7" s="33" t="s">
        <v>21</v>
      </c>
      <c r="C7" s="34" t="s">
        <v>22</v>
      </c>
      <c r="D7" s="35" t="s">
        <v>23</v>
      </c>
      <c r="E7" s="36" t="s">
        <v>24</v>
      </c>
      <c r="F7" s="34" t="s">
        <v>25</v>
      </c>
      <c r="G7" s="37">
        <v>80</v>
      </c>
      <c r="H7" s="38">
        <v>80</v>
      </c>
      <c r="I7" s="71">
        <f>H7*770</f>
        <v>61600</v>
      </c>
      <c r="J7" s="72">
        <f>H7*46.97</f>
        <v>3757.6</v>
      </c>
      <c r="K7" s="73">
        <v>0.8</v>
      </c>
      <c r="L7" s="72">
        <f>J7*K7</f>
        <v>3006.08</v>
      </c>
      <c r="M7" s="37">
        <f>H7*9.394</f>
        <v>751.52</v>
      </c>
      <c r="N7" s="100" t="s">
        <v>26</v>
      </c>
      <c r="O7" s="75" t="s">
        <v>27</v>
      </c>
      <c r="P7" s="29"/>
      <c r="Q7" s="96"/>
    </row>
    <row r="8" s="4" customFormat="1" ht="18.6" customHeight="1" spans="1:17">
      <c r="A8" s="32">
        <f t="shared" ref="A8:A17" si="0">ROW()-6</f>
        <v>2</v>
      </c>
      <c r="B8" s="33" t="s">
        <v>28</v>
      </c>
      <c r="C8" s="34" t="s">
        <v>22</v>
      </c>
      <c r="D8" s="35" t="s">
        <v>29</v>
      </c>
      <c r="E8" s="36" t="s">
        <v>30</v>
      </c>
      <c r="F8" s="34" t="s">
        <v>25</v>
      </c>
      <c r="G8" s="37">
        <v>11</v>
      </c>
      <c r="H8" s="38">
        <v>11</v>
      </c>
      <c r="I8" s="71">
        <f t="shared" ref="I8:I39" si="1">H8*770</f>
        <v>8470</v>
      </c>
      <c r="J8" s="72">
        <f t="shared" ref="J8:J39" si="2">H8*46.97</f>
        <v>516.67</v>
      </c>
      <c r="K8" s="73">
        <v>0.8</v>
      </c>
      <c r="L8" s="72">
        <f t="shared" ref="L8:L39" si="3">J8*K8</f>
        <v>413.336</v>
      </c>
      <c r="M8" s="37">
        <f t="shared" ref="M8:M39" si="4">H8*9.394</f>
        <v>103.334</v>
      </c>
      <c r="N8" s="74" t="s">
        <v>31</v>
      </c>
      <c r="O8" s="75" t="s">
        <v>32</v>
      </c>
      <c r="P8" s="29"/>
      <c r="Q8" s="96"/>
    </row>
    <row r="9" s="4" customFormat="1" ht="18.6" customHeight="1" spans="1:17">
      <c r="A9" s="32">
        <f t="shared" si="0"/>
        <v>3</v>
      </c>
      <c r="B9" s="33" t="s">
        <v>33</v>
      </c>
      <c r="C9" s="34" t="s">
        <v>22</v>
      </c>
      <c r="D9" s="35" t="s">
        <v>34</v>
      </c>
      <c r="E9" s="36" t="s">
        <v>35</v>
      </c>
      <c r="F9" s="34" t="s">
        <v>36</v>
      </c>
      <c r="G9" s="37">
        <v>32</v>
      </c>
      <c r="H9" s="38">
        <v>32</v>
      </c>
      <c r="I9" s="71">
        <f t="shared" si="1"/>
        <v>24640</v>
      </c>
      <c r="J9" s="72">
        <f t="shared" si="2"/>
        <v>1503.04</v>
      </c>
      <c r="K9" s="73">
        <v>0.8</v>
      </c>
      <c r="L9" s="72">
        <f t="shared" si="3"/>
        <v>1202.432</v>
      </c>
      <c r="M9" s="37">
        <f t="shared" si="4"/>
        <v>300.608</v>
      </c>
      <c r="N9" s="74" t="s">
        <v>37</v>
      </c>
      <c r="O9" s="75" t="s">
        <v>32</v>
      </c>
      <c r="P9" s="29"/>
      <c r="Q9" s="96"/>
    </row>
    <row r="10" s="98" customFormat="1" ht="18.6" customHeight="1" spans="1:17">
      <c r="A10" s="32">
        <f t="shared" si="0"/>
        <v>4</v>
      </c>
      <c r="B10" s="33" t="s">
        <v>38</v>
      </c>
      <c r="C10" s="34" t="s">
        <v>22</v>
      </c>
      <c r="D10" s="35" t="s">
        <v>39</v>
      </c>
      <c r="E10" s="36" t="s">
        <v>40</v>
      </c>
      <c r="F10" s="34" t="s">
        <v>41</v>
      </c>
      <c r="G10" s="37">
        <v>90</v>
      </c>
      <c r="H10" s="38">
        <v>90</v>
      </c>
      <c r="I10" s="71">
        <f t="shared" si="1"/>
        <v>69300</v>
      </c>
      <c r="J10" s="72">
        <f t="shared" si="2"/>
        <v>4227.3</v>
      </c>
      <c r="K10" s="73">
        <v>0.8</v>
      </c>
      <c r="L10" s="72">
        <f t="shared" si="3"/>
        <v>3381.84</v>
      </c>
      <c r="M10" s="37">
        <f t="shared" si="4"/>
        <v>845.46</v>
      </c>
      <c r="N10" s="74" t="s">
        <v>42</v>
      </c>
      <c r="O10" s="75" t="s">
        <v>32</v>
      </c>
      <c r="P10" s="29"/>
      <c r="Q10" s="95"/>
    </row>
    <row r="11" s="4" customFormat="1" ht="18.6" customHeight="1" spans="1:17">
      <c r="A11" s="32">
        <f t="shared" si="0"/>
        <v>5</v>
      </c>
      <c r="B11" s="33" t="s">
        <v>43</v>
      </c>
      <c r="C11" s="34" t="s">
        <v>22</v>
      </c>
      <c r="D11" s="35" t="s">
        <v>44</v>
      </c>
      <c r="E11" s="36" t="s">
        <v>40</v>
      </c>
      <c r="F11" s="34" t="s">
        <v>41</v>
      </c>
      <c r="G11" s="37">
        <v>90</v>
      </c>
      <c r="H11" s="38">
        <v>90</v>
      </c>
      <c r="I11" s="71">
        <f t="shared" si="1"/>
        <v>69300</v>
      </c>
      <c r="J11" s="72">
        <f t="shared" si="2"/>
        <v>4227.3</v>
      </c>
      <c r="K11" s="73">
        <v>0.8</v>
      </c>
      <c r="L11" s="72">
        <f t="shared" si="3"/>
        <v>3381.84</v>
      </c>
      <c r="M11" s="37">
        <f t="shared" si="4"/>
        <v>845.46</v>
      </c>
      <c r="N11" s="74" t="s">
        <v>45</v>
      </c>
      <c r="O11" s="75" t="s">
        <v>46</v>
      </c>
      <c r="P11" s="29"/>
      <c r="Q11" s="96"/>
    </row>
    <row r="12" s="4" customFormat="1" ht="18.6" customHeight="1" spans="1:17">
      <c r="A12" s="32">
        <f t="shared" si="0"/>
        <v>6</v>
      </c>
      <c r="B12" s="33" t="s">
        <v>47</v>
      </c>
      <c r="C12" s="34" t="s">
        <v>22</v>
      </c>
      <c r="D12" s="35" t="s">
        <v>48</v>
      </c>
      <c r="E12" s="36" t="s">
        <v>49</v>
      </c>
      <c r="F12" s="34" t="s">
        <v>25</v>
      </c>
      <c r="G12" s="37">
        <v>16</v>
      </c>
      <c r="H12" s="38">
        <v>16</v>
      </c>
      <c r="I12" s="71">
        <f t="shared" si="1"/>
        <v>12320</v>
      </c>
      <c r="J12" s="72">
        <f t="shared" si="2"/>
        <v>751.52</v>
      </c>
      <c r="K12" s="73">
        <v>0.8</v>
      </c>
      <c r="L12" s="72">
        <f t="shared" si="3"/>
        <v>601.216</v>
      </c>
      <c r="M12" s="37">
        <f t="shared" si="4"/>
        <v>150.304</v>
      </c>
      <c r="N12" s="74" t="s">
        <v>50</v>
      </c>
      <c r="O12" s="75" t="s">
        <v>32</v>
      </c>
      <c r="P12" s="29"/>
      <c r="Q12" s="96"/>
    </row>
    <row r="13" s="4" customFormat="1" ht="18.6" customHeight="1" spans="1:17">
      <c r="A13" s="32">
        <f t="shared" si="0"/>
        <v>7</v>
      </c>
      <c r="B13" s="33" t="s">
        <v>51</v>
      </c>
      <c r="C13" s="34" t="s">
        <v>22</v>
      </c>
      <c r="D13" s="35" t="s">
        <v>52</v>
      </c>
      <c r="E13" s="36" t="s">
        <v>53</v>
      </c>
      <c r="F13" s="34" t="s">
        <v>54</v>
      </c>
      <c r="G13" s="37">
        <v>20</v>
      </c>
      <c r="H13" s="38">
        <v>20</v>
      </c>
      <c r="I13" s="71">
        <f t="shared" si="1"/>
        <v>15400</v>
      </c>
      <c r="J13" s="72">
        <f t="shared" si="2"/>
        <v>939.4</v>
      </c>
      <c r="K13" s="73">
        <v>0.8</v>
      </c>
      <c r="L13" s="72">
        <f t="shared" si="3"/>
        <v>751.52</v>
      </c>
      <c r="M13" s="37">
        <f t="shared" si="4"/>
        <v>187.88</v>
      </c>
      <c r="N13" s="74" t="s">
        <v>55</v>
      </c>
      <c r="O13" s="75" t="s">
        <v>32</v>
      </c>
      <c r="P13" s="82"/>
      <c r="Q13" s="96"/>
    </row>
    <row r="14" s="4" customFormat="1" ht="18.6" customHeight="1" spans="1:17">
      <c r="A14" s="32">
        <f t="shared" si="0"/>
        <v>8</v>
      </c>
      <c r="B14" s="33" t="s">
        <v>56</v>
      </c>
      <c r="C14" s="34" t="s">
        <v>22</v>
      </c>
      <c r="D14" s="35" t="s">
        <v>57</v>
      </c>
      <c r="E14" s="36" t="s">
        <v>58</v>
      </c>
      <c r="F14" s="34" t="s">
        <v>59</v>
      </c>
      <c r="G14" s="37">
        <v>70</v>
      </c>
      <c r="H14" s="38">
        <v>70</v>
      </c>
      <c r="I14" s="71">
        <f t="shared" si="1"/>
        <v>53900</v>
      </c>
      <c r="J14" s="72">
        <f t="shared" si="2"/>
        <v>3287.9</v>
      </c>
      <c r="K14" s="73">
        <v>0.8</v>
      </c>
      <c r="L14" s="72">
        <f t="shared" si="3"/>
        <v>2630.32</v>
      </c>
      <c r="M14" s="37">
        <f t="shared" si="4"/>
        <v>657.58</v>
      </c>
      <c r="N14" s="74" t="s">
        <v>60</v>
      </c>
      <c r="O14" s="75" t="s">
        <v>27</v>
      </c>
      <c r="P14" s="29"/>
      <c r="Q14" s="96"/>
    </row>
    <row r="15" s="4" customFormat="1" ht="18.6" customHeight="1" spans="1:17">
      <c r="A15" s="32">
        <f t="shared" si="0"/>
        <v>9</v>
      </c>
      <c r="B15" s="33" t="s">
        <v>61</v>
      </c>
      <c r="C15" s="34" t="s">
        <v>22</v>
      </c>
      <c r="D15" s="35" t="s">
        <v>52</v>
      </c>
      <c r="E15" s="36" t="s">
        <v>62</v>
      </c>
      <c r="F15" s="34" t="s">
        <v>63</v>
      </c>
      <c r="G15" s="37">
        <v>1000</v>
      </c>
      <c r="H15" s="38">
        <v>1000</v>
      </c>
      <c r="I15" s="71">
        <f t="shared" si="1"/>
        <v>770000</v>
      </c>
      <c r="J15" s="72">
        <f t="shared" si="2"/>
        <v>46970</v>
      </c>
      <c r="K15" s="73">
        <v>0.8</v>
      </c>
      <c r="L15" s="72">
        <f t="shared" si="3"/>
        <v>37576</v>
      </c>
      <c r="M15" s="37">
        <f t="shared" si="4"/>
        <v>9394</v>
      </c>
      <c r="N15" s="74" t="s">
        <v>64</v>
      </c>
      <c r="O15" s="75" t="s">
        <v>32</v>
      </c>
      <c r="P15" s="29"/>
      <c r="Q15" s="96"/>
    </row>
    <row r="16" s="4" customFormat="1" ht="18.6" customHeight="1" spans="1:17">
      <c r="A16" s="32">
        <f t="shared" si="0"/>
        <v>10</v>
      </c>
      <c r="B16" s="33" t="s">
        <v>65</v>
      </c>
      <c r="C16" s="34" t="s">
        <v>22</v>
      </c>
      <c r="D16" s="35" t="s">
        <v>66</v>
      </c>
      <c r="E16" s="36" t="s">
        <v>53</v>
      </c>
      <c r="F16" s="34" t="s">
        <v>25</v>
      </c>
      <c r="G16" s="37">
        <v>10</v>
      </c>
      <c r="H16" s="38">
        <v>10</v>
      </c>
      <c r="I16" s="71">
        <f t="shared" si="1"/>
        <v>7700</v>
      </c>
      <c r="J16" s="72">
        <f t="shared" si="2"/>
        <v>469.7</v>
      </c>
      <c r="K16" s="73">
        <v>0.8</v>
      </c>
      <c r="L16" s="72">
        <f t="shared" si="3"/>
        <v>375.76</v>
      </c>
      <c r="M16" s="37">
        <f t="shared" si="4"/>
        <v>93.94</v>
      </c>
      <c r="N16" s="74" t="s">
        <v>67</v>
      </c>
      <c r="O16" s="75" t="s">
        <v>32</v>
      </c>
      <c r="P16" s="29"/>
      <c r="Q16" s="96"/>
    </row>
    <row r="17" s="4" customFormat="1" ht="18.6" customHeight="1" spans="1:17">
      <c r="A17" s="32">
        <f t="shared" si="0"/>
        <v>11</v>
      </c>
      <c r="B17" s="33" t="s">
        <v>68</v>
      </c>
      <c r="C17" s="34" t="s">
        <v>22</v>
      </c>
      <c r="D17" s="35" t="s">
        <v>69</v>
      </c>
      <c r="E17" s="36" t="s">
        <v>70</v>
      </c>
      <c r="F17" s="34" t="s">
        <v>71</v>
      </c>
      <c r="G17" s="37">
        <v>18</v>
      </c>
      <c r="H17" s="38">
        <v>18</v>
      </c>
      <c r="I17" s="71">
        <f t="shared" si="1"/>
        <v>13860</v>
      </c>
      <c r="J17" s="72">
        <f t="shared" si="2"/>
        <v>845.46</v>
      </c>
      <c r="K17" s="73">
        <v>0.8</v>
      </c>
      <c r="L17" s="72">
        <f t="shared" si="3"/>
        <v>676.368</v>
      </c>
      <c r="M17" s="37">
        <f t="shared" si="4"/>
        <v>169.092</v>
      </c>
      <c r="N17" s="74" t="s">
        <v>72</v>
      </c>
      <c r="O17" s="75" t="s">
        <v>32</v>
      </c>
      <c r="P17" s="29"/>
      <c r="Q17" s="96"/>
    </row>
    <row r="18" s="4" customFormat="1" ht="18.6" customHeight="1" spans="1:17">
      <c r="A18" s="32">
        <f t="shared" ref="A18:A27" si="5">ROW()-6</f>
        <v>12</v>
      </c>
      <c r="B18" s="33" t="s">
        <v>73</v>
      </c>
      <c r="C18" s="34" t="s">
        <v>22</v>
      </c>
      <c r="D18" s="35" t="s">
        <v>69</v>
      </c>
      <c r="E18" s="36" t="s">
        <v>53</v>
      </c>
      <c r="F18" s="34" t="s">
        <v>36</v>
      </c>
      <c r="G18" s="37">
        <v>15</v>
      </c>
      <c r="H18" s="38">
        <v>15</v>
      </c>
      <c r="I18" s="71">
        <f t="shared" si="1"/>
        <v>11550</v>
      </c>
      <c r="J18" s="72">
        <f t="shared" si="2"/>
        <v>704.55</v>
      </c>
      <c r="K18" s="73">
        <v>0.8</v>
      </c>
      <c r="L18" s="72">
        <f t="shared" si="3"/>
        <v>563.64</v>
      </c>
      <c r="M18" s="37">
        <f t="shared" si="4"/>
        <v>140.91</v>
      </c>
      <c r="N18" s="74" t="s">
        <v>74</v>
      </c>
      <c r="O18" s="75" t="s">
        <v>32</v>
      </c>
      <c r="P18" s="29"/>
      <c r="Q18" s="96"/>
    </row>
    <row r="19" s="4" customFormat="1" ht="18.6" customHeight="1" spans="1:17">
      <c r="A19" s="32">
        <f t="shared" si="5"/>
        <v>13</v>
      </c>
      <c r="B19" s="33" t="s">
        <v>75</v>
      </c>
      <c r="C19" s="34" t="s">
        <v>22</v>
      </c>
      <c r="D19" s="35" t="s">
        <v>76</v>
      </c>
      <c r="E19" s="36" t="s">
        <v>77</v>
      </c>
      <c r="F19" s="34" t="s">
        <v>78</v>
      </c>
      <c r="G19" s="37">
        <v>98</v>
      </c>
      <c r="H19" s="38">
        <v>98</v>
      </c>
      <c r="I19" s="71">
        <f t="shared" si="1"/>
        <v>75460</v>
      </c>
      <c r="J19" s="72">
        <f t="shared" si="2"/>
        <v>4603.06</v>
      </c>
      <c r="K19" s="73">
        <v>0.8</v>
      </c>
      <c r="L19" s="72">
        <f t="shared" si="3"/>
        <v>3682.448</v>
      </c>
      <c r="M19" s="37">
        <f t="shared" si="4"/>
        <v>920.612</v>
      </c>
      <c r="N19" s="74" t="s">
        <v>79</v>
      </c>
      <c r="O19" s="75" t="s">
        <v>32</v>
      </c>
      <c r="P19" s="29"/>
      <c r="Q19" s="96"/>
    </row>
    <row r="20" s="4" customFormat="1" ht="18.6" customHeight="1" spans="1:17">
      <c r="A20" s="32">
        <f t="shared" si="5"/>
        <v>14</v>
      </c>
      <c r="B20" s="33" t="s">
        <v>80</v>
      </c>
      <c r="C20" s="34" t="s">
        <v>22</v>
      </c>
      <c r="D20" s="35" t="s">
        <v>81</v>
      </c>
      <c r="E20" s="36" t="s">
        <v>77</v>
      </c>
      <c r="F20" s="34" t="s">
        <v>78</v>
      </c>
      <c r="G20" s="37">
        <v>98</v>
      </c>
      <c r="H20" s="38">
        <v>98</v>
      </c>
      <c r="I20" s="71">
        <f t="shared" si="1"/>
        <v>75460</v>
      </c>
      <c r="J20" s="72">
        <f t="shared" si="2"/>
        <v>4603.06</v>
      </c>
      <c r="K20" s="73">
        <v>0.8</v>
      </c>
      <c r="L20" s="72">
        <f t="shared" si="3"/>
        <v>3682.448</v>
      </c>
      <c r="M20" s="37">
        <f t="shared" si="4"/>
        <v>920.612</v>
      </c>
      <c r="N20" s="74" t="s">
        <v>82</v>
      </c>
      <c r="O20" s="75" t="s">
        <v>32</v>
      </c>
      <c r="P20" s="29"/>
      <c r="Q20" s="96"/>
    </row>
    <row r="21" s="4" customFormat="1" ht="18.6" customHeight="1" spans="1:17">
      <c r="A21" s="32">
        <f t="shared" si="5"/>
        <v>15</v>
      </c>
      <c r="B21" s="33" t="s">
        <v>83</v>
      </c>
      <c r="C21" s="34" t="s">
        <v>22</v>
      </c>
      <c r="D21" s="35" t="s">
        <v>84</v>
      </c>
      <c r="E21" s="36" t="s">
        <v>77</v>
      </c>
      <c r="F21" s="34" t="s">
        <v>78</v>
      </c>
      <c r="G21" s="37">
        <v>98</v>
      </c>
      <c r="H21" s="38">
        <v>98</v>
      </c>
      <c r="I21" s="71">
        <f t="shared" si="1"/>
        <v>75460</v>
      </c>
      <c r="J21" s="72">
        <f t="shared" si="2"/>
        <v>4603.06</v>
      </c>
      <c r="K21" s="73">
        <v>0.8</v>
      </c>
      <c r="L21" s="72">
        <f t="shared" si="3"/>
        <v>3682.448</v>
      </c>
      <c r="M21" s="37">
        <f t="shared" si="4"/>
        <v>920.612</v>
      </c>
      <c r="N21" s="74" t="s">
        <v>85</v>
      </c>
      <c r="O21" s="75" t="s">
        <v>32</v>
      </c>
      <c r="P21" s="29"/>
      <c r="Q21" s="96"/>
    </row>
    <row r="22" s="4" customFormat="1" ht="18.6" customHeight="1" spans="1:17">
      <c r="A22" s="32">
        <f t="shared" si="5"/>
        <v>16</v>
      </c>
      <c r="B22" s="33" t="s">
        <v>86</v>
      </c>
      <c r="C22" s="34" t="s">
        <v>22</v>
      </c>
      <c r="D22" s="35" t="s">
        <v>87</v>
      </c>
      <c r="E22" s="36" t="s">
        <v>77</v>
      </c>
      <c r="F22" s="34" t="s">
        <v>78</v>
      </c>
      <c r="G22" s="37">
        <v>98</v>
      </c>
      <c r="H22" s="38">
        <v>98</v>
      </c>
      <c r="I22" s="71">
        <f t="shared" si="1"/>
        <v>75460</v>
      </c>
      <c r="J22" s="72">
        <f t="shared" si="2"/>
        <v>4603.06</v>
      </c>
      <c r="K22" s="73">
        <v>0.8</v>
      </c>
      <c r="L22" s="72">
        <f t="shared" si="3"/>
        <v>3682.448</v>
      </c>
      <c r="M22" s="37">
        <f t="shared" si="4"/>
        <v>920.612</v>
      </c>
      <c r="N22" s="74" t="s">
        <v>88</v>
      </c>
      <c r="O22" s="75" t="s">
        <v>32</v>
      </c>
      <c r="P22" s="29"/>
      <c r="Q22" s="96"/>
    </row>
    <row r="23" s="4" customFormat="1" ht="18.6" customHeight="1" spans="1:17">
      <c r="A23" s="32">
        <f t="shared" si="5"/>
        <v>17</v>
      </c>
      <c r="B23" s="33" t="s">
        <v>89</v>
      </c>
      <c r="C23" s="34" t="s">
        <v>22</v>
      </c>
      <c r="D23" s="35" t="s">
        <v>90</v>
      </c>
      <c r="E23" s="36" t="s">
        <v>24</v>
      </c>
      <c r="F23" s="34" t="s">
        <v>54</v>
      </c>
      <c r="G23" s="37">
        <v>80</v>
      </c>
      <c r="H23" s="38">
        <v>80</v>
      </c>
      <c r="I23" s="71">
        <f t="shared" si="1"/>
        <v>61600</v>
      </c>
      <c r="J23" s="72">
        <f t="shared" si="2"/>
        <v>3757.6</v>
      </c>
      <c r="K23" s="73">
        <v>0.8</v>
      </c>
      <c r="L23" s="72">
        <f t="shared" si="3"/>
        <v>3006.08</v>
      </c>
      <c r="M23" s="37">
        <f t="shared" si="4"/>
        <v>751.52</v>
      </c>
      <c r="N23" s="74" t="s">
        <v>91</v>
      </c>
      <c r="O23" s="75" t="s">
        <v>27</v>
      </c>
      <c r="P23" s="101"/>
      <c r="Q23" s="96"/>
    </row>
    <row r="24" s="4" customFormat="1" ht="18.6" customHeight="1" spans="1:17">
      <c r="A24" s="32">
        <f t="shared" si="5"/>
        <v>18</v>
      </c>
      <c r="B24" s="33" t="s">
        <v>92</v>
      </c>
      <c r="C24" s="34" t="s">
        <v>22</v>
      </c>
      <c r="D24" s="35" t="s">
        <v>93</v>
      </c>
      <c r="E24" s="36" t="s">
        <v>94</v>
      </c>
      <c r="F24" s="34" t="s">
        <v>95</v>
      </c>
      <c r="G24" s="37">
        <v>30</v>
      </c>
      <c r="H24" s="38">
        <v>30</v>
      </c>
      <c r="I24" s="71">
        <f t="shared" si="1"/>
        <v>23100</v>
      </c>
      <c r="J24" s="72">
        <f t="shared" si="2"/>
        <v>1409.1</v>
      </c>
      <c r="K24" s="73">
        <v>0.8</v>
      </c>
      <c r="L24" s="72">
        <f t="shared" si="3"/>
        <v>1127.28</v>
      </c>
      <c r="M24" s="37">
        <f t="shared" si="4"/>
        <v>281.82</v>
      </c>
      <c r="N24" s="74" t="s">
        <v>96</v>
      </c>
      <c r="O24" s="75" t="s">
        <v>32</v>
      </c>
      <c r="P24" s="29"/>
      <c r="Q24" s="96"/>
    </row>
    <row r="25" s="4" customFormat="1" ht="18.6" customHeight="1" spans="1:17">
      <c r="A25" s="32">
        <f t="shared" si="5"/>
        <v>19</v>
      </c>
      <c r="B25" s="33" t="s">
        <v>97</v>
      </c>
      <c r="C25" s="34" t="s">
        <v>22</v>
      </c>
      <c r="D25" s="35" t="s">
        <v>34</v>
      </c>
      <c r="E25" s="36" t="s">
        <v>98</v>
      </c>
      <c r="F25" s="34" t="s">
        <v>95</v>
      </c>
      <c r="G25" s="37">
        <v>45</v>
      </c>
      <c r="H25" s="38">
        <v>45</v>
      </c>
      <c r="I25" s="71">
        <f t="shared" si="1"/>
        <v>34650</v>
      </c>
      <c r="J25" s="72">
        <f t="shared" si="2"/>
        <v>2113.65</v>
      </c>
      <c r="K25" s="73">
        <v>0.8</v>
      </c>
      <c r="L25" s="72">
        <f t="shared" si="3"/>
        <v>1690.92</v>
      </c>
      <c r="M25" s="37">
        <f t="shared" si="4"/>
        <v>422.73</v>
      </c>
      <c r="N25" s="74" t="s">
        <v>99</v>
      </c>
      <c r="O25" s="75" t="s">
        <v>46</v>
      </c>
      <c r="P25" s="29"/>
      <c r="Q25" s="96"/>
    </row>
    <row r="26" s="4" customFormat="1" ht="18.6" customHeight="1" spans="1:17">
      <c r="A26" s="32">
        <f t="shared" si="5"/>
        <v>20</v>
      </c>
      <c r="B26" s="33" t="s">
        <v>100</v>
      </c>
      <c r="C26" s="34" t="s">
        <v>22</v>
      </c>
      <c r="D26" s="35" t="s">
        <v>101</v>
      </c>
      <c r="E26" s="36" t="s">
        <v>53</v>
      </c>
      <c r="F26" s="34" t="s">
        <v>102</v>
      </c>
      <c r="G26" s="37">
        <v>12</v>
      </c>
      <c r="H26" s="38">
        <v>12</v>
      </c>
      <c r="I26" s="71">
        <f t="shared" si="1"/>
        <v>9240</v>
      </c>
      <c r="J26" s="72">
        <f t="shared" si="2"/>
        <v>563.64</v>
      </c>
      <c r="K26" s="73">
        <v>0.8</v>
      </c>
      <c r="L26" s="72">
        <f t="shared" si="3"/>
        <v>450.912</v>
      </c>
      <c r="M26" s="37">
        <f t="shared" si="4"/>
        <v>112.728</v>
      </c>
      <c r="N26" s="74" t="s">
        <v>103</v>
      </c>
      <c r="O26" s="75" t="s">
        <v>32</v>
      </c>
      <c r="P26" s="82"/>
      <c r="Q26" s="96"/>
    </row>
    <row r="27" s="4" customFormat="1" ht="18.6" customHeight="1" spans="1:17">
      <c r="A27" s="32">
        <f t="shared" si="5"/>
        <v>21</v>
      </c>
      <c r="B27" s="33" t="s">
        <v>104</v>
      </c>
      <c r="C27" s="34" t="s">
        <v>22</v>
      </c>
      <c r="D27" s="35" t="s">
        <v>105</v>
      </c>
      <c r="E27" s="36" t="s">
        <v>106</v>
      </c>
      <c r="F27" s="34" t="s">
        <v>78</v>
      </c>
      <c r="G27" s="37">
        <v>98</v>
      </c>
      <c r="H27" s="38">
        <v>98</v>
      </c>
      <c r="I27" s="71">
        <f t="shared" si="1"/>
        <v>75460</v>
      </c>
      <c r="J27" s="72">
        <f t="shared" si="2"/>
        <v>4603.06</v>
      </c>
      <c r="K27" s="73">
        <v>0.8</v>
      </c>
      <c r="L27" s="72">
        <f t="shared" si="3"/>
        <v>3682.448</v>
      </c>
      <c r="M27" s="37">
        <f t="shared" si="4"/>
        <v>920.612</v>
      </c>
      <c r="N27" s="74" t="s">
        <v>107</v>
      </c>
      <c r="O27" s="75" t="s">
        <v>32</v>
      </c>
      <c r="P27" s="29"/>
      <c r="Q27" s="96"/>
    </row>
    <row r="28" s="4" customFormat="1" ht="18.6" customHeight="1" spans="1:17">
      <c r="A28" s="32">
        <f t="shared" ref="A28:A37" si="6">ROW()-6</f>
        <v>22</v>
      </c>
      <c r="B28" s="33" t="s">
        <v>108</v>
      </c>
      <c r="C28" s="34" t="s">
        <v>22</v>
      </c>
      <c r="D28" s="35" t="s">
        <v>109</v>
      </c>
      <c r="E28" s="36" t="s">
        <v>110</v>
      </c>
      <c r="F28" s="34" t="s">
        <v>78</v>
      </c>
      <c r="G28" s="37">
        <v>98</v>
      </c>
      <c r="H28" s="38">
        <v>98</v>
      </c>
      <c r="I28" s="71">
        <f t="shared" si="1"/>
        <v>75460</v>
      </c>
      <c r="J28" s="72">
        <f t="shared" si="2"/>
        <v>4603.06</v>
      </c>
      <c r="K28" s="73">
        <v>0.8</v>
      </c>
      <c r="L28" s="72">
        <f t="shared" si="3"/>
        <v>3682.448</v>
      </c>
      <c r="M28" s="37">
        <f t="shared" si="4"/>
        <v>920.612</v>
      </c>
      <c r="N28" s="74" t="s">
        <v>111</v>
      </c>
      <c r="O28" s="75" t="s">
        <v>46</v>
      </c>
      <c r="P28" s="29"/>
      <c r="Q28" s="96"/>
    </row>
    <row r="29" s="4" customFormat="1" ht="18.6" customHeight="1" spans="1:17">
      <c r="A29" s="32">
        <f t="shared" si="6"/>
        <v>23</v>
      </c>
      <c r="B29" s="33" t="s">
        <v>112</v>
      </c>
      <c r="C29" s="34" t="s">
        <v>22</v>
      </c>
      <c r="D29" s="35" t="s">
        <v>113</v>
      </c>
      <c r="E29" s="36" t="s">
        <v>110</v>
      </c>
      <c r="F29" s="34" t="s">
        <v>78</v>
      </c>
      <c r="G29" s="37">
        <v>98</v>
      </c>
      <c r="H29" s="38">
        <v>98</v>
      </c>
      <c r="I29" s="71">
        <f t="shared" si="1"/>
        <v>75460</v>
      </c>
      <c r="J29" s="72">
        <f t="shared" si="2"/>
        <v>4603.06</v>
      </c>
      <c r="K29" s="73">
        <v>0.8</v>
      </c>
      <c r="L29" s="72">
        <f t="shared" si="3"/>
        <v>3682.448</v>
      </c>
      <c r="M29" s="37">
        <f t="shared" si="4"/>
        <v>920.612</v>
      </c>
      <c r="N29" s="74" t="s">
        <v>114</v>
      </c>
      <c r="O29" s="75" t="s">
        <v>46</v>
      </c>
      <c r="P29" s="29"/>
      <c r="Q29" s="96"/>
    </row>
    <row r="30" s="4" customFormat="1" ht="18.6" customHeight="1" spans="1:17">
      <c r="A30" s="32">
        <f t="shared" si="6"/>
        <v>24</v>
      </c>
      <c r="B30" s="33" t="s">
        <v>115</v>
      </c>
      <c r="C30" s="34" t="s">
        <v>22</v>
      </c>
      <c r="D30" s="35" t="s">
        <v>116</v>
      </c>
      <c r="E30" s="36" t="s">
        <v>117</v>
      </c>
      <c r="F30" s="34" t="s">
        <v>118</v>
      </c>
      <c r="G30" s="37">
        <v>60</v>
      </c>
      <c r="H30" s="38">
        <v>60</v>
      </c>
      <c r="I30" s="71">
        <f t="shared" si="1"/>
        <v>46200</v>
      </c>
      <c r="J30" s="72">
        <f t="shared" si="2"/>
        <v>2818.2</v>
      </c>
      <c r="K30" s="73">
        <v>0.8</v>
      </c>
      <c r="L30" s="72">
        <f t="shared" si="3"/>
        <v>2254.56</v>
      </c>
      <c r="M30" s="37">
        <f t="shared" si="4"/>
        <v>563.64</v>
      </c>
      <c r="N30" s="74" t="s">
        <v>119</v>
      </c>
      <c r="O30" s="75" t="s">
        <v>32</v>
      </c>
      <c r="P30" s="29"/>
      <c r="Q30" s="96"/>
    </row>
    <row r="31" s="4" customFormat="1" ht="18.6" customHeight="1" spans="1:17">
      <c r="A31" s="32">
        <f t="shared" si="6"/>
        <v>25</v>
      </c>
      <c r="B31" s="33" t="s">
        <v>120</v>
      </c>
      <c r="C31" s="34" t="s">
        <v>22</v>
      </c>
      <c r="D31" s="35" t="s">
        <v>121</v>
      </c>
      <c r="E31" s="36" t="s">
        <v>122</v>
      </c>
      <c r="F31" s="34" t="s">
        <v>36</v>
      </c>
      <c r="G31" s="37">
        <v>98</v>
      </c>
      <c r="H31" s="38">
        <v>98</v>
      </c>
      <c r="I31" s="71">
        <f t="shared" si="1"/>
        <v>75460</v>
      </c>
      <c r="J31" s="72">
        <f t="shared" si="2"/>
        <v>4603.06</v>
      </c>
      <c r="K31" s="73">
        <v>0.8</v>
      </c>
      <c r="L31" s="72">
        <f t="shared" si="3"/>
        <v>3682.448</v>
      </c>
      <c r="M31" s="37">
        <f t="shared" si="4"/>
        <v>920.612</v>
      </c>
      <c r="N31" s="74" t="s">
        <v>123</v>
      </c>
      <c r="O31" s="75" t="s">
        <v>32</v>
      </c>
      <c r="P31" s="29"/>
      <c r="Q31" s="96"/>
    </row>
    <row r="32" s="4" customFormat="1" ht="18.6" customHeight="1" spans="1:17">
      <c r="A32" s="32">
        <f t="shared" si="6"/>
        <v>26</v>
      </c>
      <c r="B32" s="33" t="s">
        <v>124</v>
      </c>
      <c r="C32" s="34" t="s">
        <v>22</v>
      </c>
      <c r="D32" s="35" t="s">
        <v>125</v>
      </c>
      <c r="E32" s="99" t="s">
        <v>53</v>
      </c>
      <c r="F32" s="34" t="s">
        <v>25</v>
      </c>
      <c r="G32" s="37">
        <v>21</v>
      </c>
      <c r="H32" s="38">
        <v>21</v>
      </c>
      <c r="I32" s="71">
        <f t="shared" si="1"/>
        <v>16170</v>
      </c>
      <c r="J32" s="72">
        <f t="shared" si="2"/>
        <v>986.37</v>
      </c>
      <c r="K32" s="73">
        <v>0.8</v>
      </c>
      <c r="L32" s="72">
        <f t="shared" si="3"/>
        <v>789.096</v>
      </c>
      <c r="M32" s="37">
        <f t="shared" si="4"/>
        <v>197.274</v>
      </c>
      <c r="N32" s="74" t="s">
        <v>126</v>
      </c>
      <c r="O32" s="75" t="s">
        <v>32</v>
      </c>
      <c r="P32" s="29"/>
      <c r="Q32" s="96"/>
    </row>
    <row r="33" s="4" customFormat="1" ht="18.6" customHeight="1" spans="1:17">
      <c r="A33" s="32">
        <f t="shared" si="6"/>
        <v>27</v>
      </c>
      <c r="B33" s="33" t="s">
        <v>127</v>
      </c>
      <c r="C33" s="34" t="s">
        <v>22</v>
      </c>
      <c r="D33" s="35" t="s">
        <v>128</v>
      </c>
      <c r="E33" s="36" t="s">
        <v>53</v>
      </c>
      <c r="F33" s="34" t="s">
        <v>95</v>
      </c>
      <c r="G33" s="37">
        <v>90</v>
      </c>
      <c r="H33" s="38">
        <v>90</v>
      </c>
      <c r="I33" s="71">
        <f t="shared" si="1"/>
        <v>69300</v>
      </c>
      <c r="J33" s="72">
        <f t="shared" si="2"/>
        <v>4227.3</v>
      </c>
      <c r="K33" s="73">
        <v>0.8</v>
      </c>
      <c r="L33" s="72">
        <f t="shared" si="3"/>
        <v>3381.84</v>
      </c>
      <c r="M33" s="37">
        <f t="shared" si="4"/>
        <v>845.46</v>
      </c>
      <c r="N33" s="74" t="s">
        <v>129</v>
      </c>
      <c r="O33" s="75" t="s">
        <v>32</v>
      </c>
      <c r="P33" s="29"/>
      <c r="Q33" s="96"/>
    </row>
    <row r="34" s="4" customFormat="1" ht="18.6" customHeight="1" spans="1:17">
      <c r="A34" s="32">
        <f t="shared" si="6"/>
        <v>28</v>
      </c>
      <c r="B34" s="33" t="s">
        <v>130</v>
      </c>
      <c r="C34" s="34" t="s">
        <v>22</v>
      </c>
      <c r="D34" s="35" t="s">
        <v>131</v>
      </c>
      <c r="E34" s="36" t="s">
        <v>53</v>
      </c>
      <c r="F34" s="34" t="s">
        <v>54</v>
      </c>
      <c r="G34" s="37">
        <v>12</v>
      </c>
      <c r="H34" s="38">
        <v>12</v>
      </c>
      <c r="I34" s="71">
        <f t="shared" si="1"/>
        <v>9240</v>
      </c>
      <c r="J34" s="72">
        <f t="shared" si="2"/>
        <v>563.64</v>
      </c>
      <c r="K34" s="73">
        <v>0.8</v>
      </c>
      <c r="L34" s="72">
        <f t="shared" si="3"/>
        <v>450.912</v>
      </c>
      <c r="M34" s="37">
        <f t="shared" si="4"/>
        <v>112.728</v>
      </c>
      <c r="N34" s="74" t="s">
        <v>132</v>
      </c>
      <c r="O34" s="75" t="s">
        <v>32</v>
      </c>
      <c r="P34" s="29"/>
      <c r="Q34" s="96"/>
    </row>
    <row r="35" s="4" customFormat="1" ht="18.6" customHeight="1" spans="1:17">
      <c r="A35" s="32">
        <f t="shared" si="6"/>
        <v>29</v>
      </c>
      <c r="B35" s="33" t="s">
        <v>133</v>
      </c>
      <c r="C35" s="34" t="s">
        <v>22</v>
      </c>
      <c r="D35" s="35" t="s">
        <v>134</v>
      </c>
      <c r="E35" s="36" t="s">
        <v>135</v>
      </c>
      <c r="F35" s="34" t="s">
        <v>136</v>
      </c>
      <c r="G35" s="37">
        <v>98</v>
      </c>
      <c r="H35" s="38">
        <v>98</v>
      </c>
      <c r="I35" s="71">
        <f t="shared" si="1"/>
        <v>75460</v>
      </c>
      <c r="J35" s="72">
        <f t="shared" si="2"/>
        <v>4603.06</v>
      </c>
      <c r="K35" s="73">
        <v>0.8</v>
      </c>
      <c r="L35" s="72">
        <f t="shared" si="3"/>
        <v>3682.448</v>
      </c>
      <c r="M35" s="37">
        <f t="shared" si="4"/>
        <v>920.612</v>
      </c>
      <c r="N35" s="74" t="s">
        <v>137</v>
      </c>
      <c r="O35" s="75" t="s">
        <v>32</v>
      </c>
      <c r="P35" s="29"/>
      <c r="Q35" s="96"/>
    </row>
    <row r="36" s="4" customFormat="1" ht="18.6" customHeight="1" spans="1:17">
      <c r="A36" s="32">
        <f t="shared" si="6"/>
        <v>30</v>
      </c>
      <c r="B36" s="33" t="s">
        <v>138</v>
      </c>
      <c r="C36" s="34" t="s">
        <v>22</v>
      </c>
      <c r="D36" s="35" t="s">
        <v>128</v>
      </c>
      <c r="E36" s="36" t="s">
        <v>139</v>
      </c>
      <c r="F36" s="34" t="s">
        <v>36</v>
      </c>
      <c r="G36" s="37">
        <v>98</v>
      </c>
      <c r="H36" s="38">
        <v>98</v>
      </c>
      <c r="I36" s="71">
        <f t="shared" si="1"/>
        <v>75460</v>
      </c>
      <c r="J36" s="72">
        <f t="shared" si="2"/>
        <v>4603.06</v>
      </c>
      <c r="K36" s="73">
        <v>0.8</v>
      </c>
      <c r="L36" s="72">
        <f t="shared" si="3"/>
        <v>3682.448</v>
      </c>
      <c r="M36" s="37">
        <f t="shared" si="4"/>
        <v>920.612</v>
      </c>
      <c r="N36" s="74" t="s">
        <v>140</v>
      </c>
      <c r="O36" s="75" t="s">
        <v>32</v>
      </c>
      <c r="P36" s="29"/>
      <c r="Q36" s="96"/>
    </row>
    <row r="37" s="4" customFormat="1" ht="18.6" customHeight="1" spans="1:17">
      <c r="A37" s="32">
        <f t="shared" si="6"/>
        <v>31</v>
      </c>
      <c r="B37" s="33" t="s">
        <v>141</v>
      </c>
      <c r="C37" s="34" t="s">
        <v>22</v>
      </c>
      <c r="D37" s="35" t="s">
        <v>142</v>
      </c>
      <c r="E37" s="36" t="s">
        <v>139</v>
      </c>
      <c r="F37" s="34" t="s">
        <v>36</v>
      </c>
      <c r="G37" s="37">
        <v>98</v>
      </c>
      <c r="H37" s="38">
        <v>98</v>
      </c>
      <c r="I37" s="71">
        <f t="shared" si="1"/>
        <v>75460</v>
      </c>
      <c r="J37" s="72">
        <f t="shared" si="2"/>
        <v>4603.06</v>
      </c>
      <c r="K37" s="73">
        <v>0.8</v>
      </c>
      <c r="L37" s="72">
        <f t="shared" si="3"/>
        <v>3682.448</v>
      </c>
      <c r="M37" s="37">
        <f t="shared" si="4"/>
        <v>920.612</v>
      </c>
      <c r="N37" s="74" t="s">
        <v>143</v>
      </c>
      <c r="O37" s="75" t="s">
        <v>46</v>
      </c>
      <c r="P37" s="29"/>
      <c r="Q37" s="96"/>
    </row>
    <row r="38" s="4" customFormat="1" ht="18.6" customHeight="1" spans="1:17">
      <c r="A38" s="32">
        <f t="shared" ref="A38:A47" si="7">ROW()-6</f>
        <v>32</v>
      </c>
      <c r="B38" s="33" t="s">
        <v>144</v>
      </c>
      <c r="C38" s="34" t="s">
        <v>22</v>
      </c>
      <c r="D38" s="35" t="s">
        <v>145</v>
      </c>
      <c r="E38" s="36" t="s">
        <v>139</v>
      </c>
      <c r="F38" s="34" t="s">
        <v>25</v>
      </c>
      <c r="G38" s="37">
        <v>98</v>
      </c>
      <c r="H38" s="38">
        <v>98</v>
      </c>
      <c r="I38" s="71">
        <f t="shared" si="1"/>
        <v>75460</v>
      </c>
      <c r="J38" s="72">
        <f t="shared" si="2"/>
        <v>4603.06</v>
      </c>
      <c r="K38" s="73">
        <v>0.8</v>
      </c>
      <c r="L38" s="72">
        <f t="shared" si="3"/>
        <v>3682.448</v>
      </c>
      <c r="M38" s="37">
        <f t="shared" si="4"/>
        <v>920.612</v>
      </c>
      <c r="N38" s="74" t="s">
        <v>146</v>
      </c>
      <c r="O38" s="75" t="s">
        <v>147</v>
      </c>
      <c r="P38" s="29"/>
      <c r="Q38" s="96"/>
    </row>
    <row r="39" s="4" customFormat="1" ht="18.6" customHeight="1" spans="1:17">
      <c r="A39" s="32">
        <f t="shared" si="7"/>
        <v>33</v>
      </c>
      <c r="B39" s="33" t="s">
        <v>148</v>
      </c>
      <c r="C39" s="34" t="s">
        <v>22</v>
      </c>
      <c r="D39" s="35" t="s">
        <v>149</v>
      </c>
      <c r="E39" s="36" t="s">
        <v>53</v>
      </c>
      <c r="F39" s="34" t="s">
        <v>136</v>
      </c>
      <c r="G39" s="37">
        <v>18</v>
      </c>
      <c r="H39" s="38">
        <v>18</v>
      </c>
      <c r="I39" s="71">
        <f t="shared" si="1"/>
        <v>13860</v>
      </c>
      <c r="J39" s="72">
        <f t="shared" si="2"/>
        <v>845.46</v>
      </c>
      <c r="K39" s="73">
        <v>0.8</v>
      </c>
      <c r="L39" s="72">
        <f t="shared" si="3"/>
        <v>676.368</v>
      </c>
      <c r="M39" s="37">
        <f t="shared" si="4"/>
        <v>169.092</v>
      </c>
      <c r="N39" s="74" t="s">
        <v>150</v>
      </c>
      <c r="O39" s="75" t="s">
        <v>32</v>
      </c>
      <c r="P39" s="101"/>
      <c r="Q39" s="96"/>
    </row>
    <row r="40" s="4" customFormat="1" ht="18.6" customHeight="1" spans="1:17">
      <c r="A40" s="32">
        <f t="shared" si="7"/>
        <v>34</v>
      </c>
      <c r="B40" s="33" t="s">
        <v>151</v>
      </c>
      <c r="C40" s="34" t="s">
        <v>22</v>
      </c>
      <c r="D40" s="35" t="s">
        <v>152</v>
      </c>
      <c r="E40" s="36" t="s">
        <v>53</v>
      </c>
      <c r="F40" s="34" t="s">
        <v>59</v>
      </c>
      <c r="G40" s="37">
        <v>5</v>
      </c>
      <c r="H40" s="38">
        <v>5</v>
      </c>
      <c r="I40" s="71">
        <f t="shared" ref="I40:I71" si="8">H40*770</f>
        <v>3850</v>
      </c>
      <c r="J40" s="72">
        <f t="shared" ref="J40:J71" si="9">H40*46.97</f>
        <v>234.85</v>
      </c>
      <c r="K40" s="73">
        <v>0.8</v>
      </c>
      <c r="L40" s="72">
        <f t="shared" ref="L40:L71" si="10">J40*K40</f>
        <v>187.88</v>
      </c>
      <c r="M40" s="37">
        <f t="shared" ref="M40:M71" si="11">H40*9.394</f>
        <v>46.97</v>
      </c>
      <c r="N40" s="74" t="s">
        <v>153</v>
      </c>
      <c r="O40" s="75" t="s">
        <v>32</v>
      </c>
      <c r="P40" s="29"/>
      <c r="Q40" s="96"/>
    </row>
    <row r="41" s="4" customFormat="1" ht="18.6" customHeight="1" spans="1:17">
      <c r="A41" s="32">
        <f t="shared" si="7"/>
        <v>35</v>
      </c>
      <c r="B41" s="33" t="s">
        <v>154</v>
      </c>
      <c r="C41" s="34" t="s">
        <v>22</v>
      </c>
      <c r="D41" s="35" t="s">
        <v>155</v>
      </c>
      <c r="E41" s="36" t="s">
        <v>53</v>
      </c>
      <c r="F41" s="34" t="s">
        <v>156</v>
      </c>
      <c r="G41" s="37">
        <v>20</v>
      </c>
      <c r="H41" s="38">
        <v>20</v>
      </c>
      <c r="I41" s="71">
        <f t="shared" si="8"/>
        <v>15400</v>
      </c>
      <c r="J41" s="72">
        <f t="shared" si="9"/>
        <v>939.4</v>
      </c>
      <c r="K41" s="73">
        <v>0.8</v>
      </c>
      <c r="L41" s="72">
        <f t="shared" si="10"/>
        <v>751.52</v>
      </c>
      <c r="M41" s="37">
        <f t="shared" si="11"/>
        <v>187.88</v>
      </c>
      <c r="N41" s="74" t="s">
        <v>157</v>
      </c>
      <c r="O41" s="75" t="s">
        <v>32</v>
      </c>
      <c r="P41" s="29"/>
      <c r="Q41" s="96"/>
    </row>
    <row r="42" s="4" customFormat="1" ht="18.6" customHeight="1" spans="1:17">
      <c r="A42" s="32">
        <f t="shared" si="7"/>
        <v>36</v>
      </c>
      <c r="B42" s="33" t="s">
        <v>158</v>
      </c>
      <c r="C42" s="34" t="s">
        <v>22</v>
      </c>
      <c r="D42" s="35" t="s">
        <v>159</v>
      </c>
      <c r="E42" s="36" t="s">
        <v>53</v>
      </c>
      <c r="F42" s="34" t="s">
        <v>54</v>
      </c>
      <c r="G42" s="37">
        <v>4</v>
      </c>
      <c r="H42" s="38">
        <v>4</v>
      </c>
      <c r="I42" s="71">
        <f t="shared" si="8"/>
        <v>3080</v>
      </c>
      <c r="J42" s="72">
        <f t="shared" si="9"/>
        <v>187.88</v>
      </c>
      <c r="K42" s="73">
        <v>0.8</v>
      </c>
      <c r="L42" s="72">
        <f t="shared" si="10"/>
        <v>150.304</v>
      </c>
      <c r="M42" s="37">
        <f t="shared" si="11"/>
        <v>37.576</v>
      </c>
      <c r="N42" s="74" t="s">
        <v>160</v>
      </c>
      <c r="O42" s="75" t="s">
        <v>32</v>
      </c>
      <c r="P42" s="82"/>
      <c r="Q42" s="96"/>
    </row>
    <row r="43" s="4" customFormat="1" ht="18.6" customHeight="1" spans="1:17">
      <c r="A43" s="32">
        <f t="shared" si="7"/>
        <v>37</v>
      </c>
      <c r="B43" s="33" t="s">
        <v>161</v>
      </c>
      <c r="C43" s="34" t="s">
        <v>22</v>
      </c>
      <c r="D43" s="35" t="s">
        <v>162</v>
      </c>
      <c r="E43" s="36" t="s">
        <v>53</v>
      </c>
      <c r="F43" s="34" t="s">
        <v>102</v>
      </c>
      <c r="G43" s="37">
        <v>12</v>
      </c>
      <c r="H43" s="38">
        <v>12</v>
      </c>
      <c r="I43" s="71">
        <f t="shared" si="8"/>
        <v>9240</v>
      </c>
      <c r="J43" s="72">
        <f t="shared" si="9"/>
        <v>563.64</v>
      </c>
      <c r="K43" s="73">
        <v>0.8</v>
      </c>
      <c r="L43" s="72">
        <f t="shared" si="10"/>
        <v>450.912</v>
      </c>
      <c r="M43" s="37">
        <f t="shared" si="11"/>
        <v>112.728</v>
      </c>
      <c r="N43" s="74" t="s">
        <v>163</v>
      </c>
      <c r="O43" s="75" t="s">
        <v>32</v>
      </c>
      <c r="P43" s="29"/>
      <c r="Q43" s="96"/>
    </row>
    <row r="44" s="4" customFormat="1" ht="18.6" customHeight="1" spans="1:17">
      <c r="A44" s="32">
        <f t="shared" si="7"/>
        <v>38</v>
      </c>
      <c r="B44" s="33" t="s">
        <v>164</v>
      </c>
      <c r="C44" s="34" t="s">
        <v>22</v>
      </c>
      <c r="D44" s="35" t="s">
        <v>165</v>
      </c>
      <c r="E44" s="36" t="s">
        <v>122</v>
      </c>
      <c r="F44" s="34" t="s">
        <v>102</v>
      </c>
      <c r="G44" s="37">
        <v>10</v>
      </c>
      <c r="H44" s="38">
        <v>10</v>
      </c>
      <c r="I44" s="71">
        <f t="shared" si="8"/>
        <v>7700</v>
      </c>
      <c r="J44" s="72">
        <f t="shared" si="9"/>
        <v>469.7</v>
      </c>
      <c r="K44" s="73">
        <v>0.8</v>
      </c>
      <c r="L44" s="72">
        <f t="shared" si="10"/>
        <v>375.76</v>
      </c>
      <c r="M44" s="37">
        <f t="shared" si="11"/>
        <v>93.94</v>
      </c>
      <c r="N44" s="74" t="s">
        <v>166</v>
      </c>
      <c r="O44" s="75" t="s">
        <v>32</v>
      </c>
      <c r="P44" s="29"/>
      <c r="Q44" s="96"/>
    </row>
    <row r="45" s="4" customFormat="1" ht="18.6" customHeight="1" spans="1:17">
      <c r="A45" s="32">
        <f t="shared" si="7"/>
        <v>39</v>
      </c>
      <c r="B45" s="33" t="s">
        <v>167</v>
      </c>
      <c r="C45" s="34" t="s">
        <v>22</v>
      </c>
      <c r="D45" s="35" t="s">
        <v>168</v>
      </c>
      <c r="E45" s="36" t="s">
        <v>169</v>
      </c>
      <c r="F45" s="34" t="s">
        <v>102</v>
      </c>
      <c r="G45" s="37">
        <v>30</v>
      </c>
      <c r="H45" s="38">
        <v>30</v>
      </c>
      <c r="I45" s="71">
        <f t="shared" si="8"/>
        <v>23100</v>
      </c>
      <c r="J45" s="72">
        <f t="shared" si="9"/>
        <v>1409.1</v>
      </c>
      <c r="K45" s="73">
        <v>0.8</v>
      </c>
      <c r="L45" s="72">
        <f t="shared" si="10"/>
        <v>1127.28</v>
      </c>
      <c r="M45" s="37">
        <f t="shared" si="11"/>
        <v>281.82</v>
      </c>
      <c r="N45" s="74" t="s">
        <v>170</v>
      </c>
      <c r="O45" s="75" t="s">
        <v>32</v>
      </c>
      <c r="P45" s="29"/>
      <c r="Q45" s="96"/>
    </row>
    <row r="46" s="4" customFormat="1" ht="18.6" customHeight="1" spans="1:17">
      <c r="A46" s="32">
        <f t="shared" si="7"/>
        <v>40</v>
      </c>
      <c r="B46" s="33" t="s">
        <v>171</v>
      </c>
      <c r="C46" s="34" t="s">
        <v>22</v>
      </c>
      <c r="D46" s="35" t="s">
        <v>172</v>
      </c>
      <c r="E46" s="36" t="s">
        <v>53</v>
      </c>
      <c r="F46" s="34" t="s">
        <v>173</v>
      </c>
      <c r="G46" s="37">
        <v>6</v>
      </c>
      <c r="H46" s="38">
        <v>6</v>
      </c>
      <c r="I46" s="71">
        <f t="shared" si="8"/>
        <v>4620</v>
      </c>
      <c r="J46" s="72">
        <f t="shared" si="9"/>
        <v>281.82</v>
      </c>
      <c r="K46" s="73">
        <v>0.8</v>
      </c>
      <c r="L46" s="72">
        <f t="shared" si="10"/>
        <v>225.456</v>
      </c>
      <c r="M46" s="37">
        <f t="shared" si="11"/>
        <v>56.364</v>
      </c>
      <c r="N46" s="74" t="s">
        <v>174</v>
      </c>
      <c r="O46" s="75" t="s">
        <v>32</v>
      </c>
      <c r="P46" s="29"/>
      <c r="Q46" s="96"/>
    </row>
    <row r="47" s="4" customFormat="1" ht="18.6" customHeight="1" spans="1:17">
      <c r="A47" s="32">
        <f t="shared" si="7"/>
        <v>41</v>
      </c>
      <c r="B47" s="33" t="s">
        <v>175</v>
      </c>
      <c r="C47" s="34" t="s">
        <v>22</v>
      </c>
      <c r="D47" s="35" t="s">
        <v>176</v>
      </c>
      <c r="E47" s="36" t="s">
        <v>53</v>
      </c>
      <c r="F47" s="34" t="s">
        <v>102</v>
      </c>
      <c r="G47" s="37">
        <v>42</v>
      </c>
      <c r="H47" s="38">
        <v>42</v>
      </c>
      <c r="I47" s="71">
        <f t="shared" si="8"/>
        <v>32340</v>
      </c>
      <c r="J47" s="72">
        <f t="shared" si="9"/>
        <v>1972.74</v>
      </c>
      <c r="K47" s="73">
        <v>0.8</v>
      </c>
      <c r="L47" s="72">
        <f t="shared" si="10"/>
        <v>1578.192</v>
      </c>
      <c r="M47" s="37">
        <f t="shared" si="11"/>
        <v>394.548</v>
      </c>
      <c r="N47" s="74" t="s">
        <v>177</v>
      </c>
      <c r="O47" s="75" t="s">
        <v>32</v>
      </c>
      <c r="P47" s="29"/>
      <c r="Q47" s="96"/>
    </row>
    <row r="48" s="4" customFormat="1" ht="18.6" customHeight="1" spans="1:17">
      <c r="A48" s="32">
        <f t="shared" ref="A48:A57" si="12">ROW()-6</f>
        <v>42</v>
      </c>
      <c r="B48" s="33" t="s">
        <v>178</v>
      </c>
      <c r="C48" s="34" t="s">
        <v>22</v>
      </c>
      <c r="D48" s="35" t="s">
        <v>179</v>
      </c>
      <c r="E48" s="36" t="s">
        <v>180</v>
      </c>
      <c r="F48" s="34" t="s">
        <v>181</v>
      </c>
      <c r="G48" s="37">
        <v>60</v>
      </c>
      <c r="H48" s="38">
        <v>60</v>
      </c>
      <c r="I48" s="71">
        <f t="shared" si="8"/>
        <v>46200</v>
      </c>
      <c r="J48" s="72">
        <f t="shared" si="9"/>
        <v>2818.2</v>
      </c>
      <c r="K48" s="73">
        <v>0.8</v>
      </c>
      <c r="L48" s="72">
        <f t="shared" si="10"/>
        <v>2254.56</v>
      </c>
      <c r="M48" s="37">
        <f t="shared" si="11"/>
        <v>563.64</v>
      </c>
      <c r="N48" s="74" t="s">
        <v>182</v>
      </c>
      <c r="O48" s="75" t="s">
        <v>32</v>
      </c>
      <c r="P48" s="29"/>
      <c r="Q48" s="96"/>
    </row>
    <row r="49" s="4" customFormat="1" ht="18.6" customHeight="1" spans="1:17">
      <c r="A49" s="32">
        <f t="shared" si="12"/>
        <v>43</v>
      </c>
      <c r="B49" s="33" t="s">
        <v>183</v>
      </c>
      <c r="C49" s="34" t="s">
        <v>22</v>
      </c>
      <c r="D49" s="35" t="s">
        <v>90</v>
      </c>
      <c r="E49" s="36" t="s">
        <v>53</v>
      </c>
      <c r="F49" s="34" t="s">
        <v>54</v>
      </c>
      <c r="G49" s="37">
        <v>40</v>
      </c>
      <c r="H49" s="38">
        <v>40</v>
      </c>
      <c r="I49" s="71">
        <f t="shared" si="8"/>
        <v>30800</v>
      </c>
      <c r="J49" s="72">
        <f t="shared" si="9"/>
        <v>1878.8</v>
      </c>
      <c r="K49" s="73">
        <v>0.8</v>
      </c>
      <c r="L49" s="72">
        <f t="shared" si="10"/>
        <v>1503.04</v>
      </c>
      <c r="M49" s="37">
        <f t="shared" si="11"/>
        <v>375.76</v>
      </c>
      <c r="N49" s="74" t="s">
        <v>184</v>
      </c>
      <c r="O49" s="75" t="s">
        <v>32</v>
      </c>
      <c r="P49" s="29"/>
      <c r="Q49" s="96"/>
    </row>
    <row r="50" s="4" customFormat="1" ht="18.6" customHeight="1" spans="1:17">
      <c r="A50" s="32">
        <f t="shared" si="12"/>
        <v>44</v>
      </c>
      <c r="B50" s="33" t="s">
        <v>185</v>
      </c>
      <c r="C50" s="34" t="s">
        <v>22</v>
      </c>
      <c r="D50" s="35" t="s">
        <v>186</v>
      </c>
      <c r="E50" s="36" t="s">
        <v>187</v>
      </c>
      <c r="F50" s="34" t="s">
        <v>102</v>
      </c>
      <c r="G50" s="37">
        <v>40</v>
      </c>
      <c r="H50" s="38">
        <v>40</v>
      </c>
      <c r="I50" s="71">
        <f t="shared" si="8"/>
        <v>30800</v>
      </c>
      <c r="J50" s="72">
        <f t="shared" si="9"/>
        <v>1878.8</v>
      </c>
      <c r="K50" s="73">
        <v>0.8</v>
      </c>
      <c r="L50" s="72">
        <f t="shared" si="10"/>
        <v>1503.04</v>
      </c>
      <c r="M50" s="37">
        <f t="shared" si="11"/>
        <v>375.76</v>
      </c>
      <c r="N50" s="74" t="s">
        <v>188</v>
      </c>
      <c r="O50" s="75" t="s">
        <v>46</v>
      </c>
      <c r="P50" s="29"/>
      <c r="Q50" s="96"/>
    </row>
    <row r="51" s="4" customFormat="1" ht="18.6" customHeight="1" spans="1:17">
      <c r="A51" s="32">
        <f t="shared" si="12"/>
        <v>45</v>
      </c>
      <c r="B51" s="33" t="s">
        <v>189</v>
      </c>
      <c r="C51" s="34" t="s">
        <v>22</v>
      </c>
      <c r="D51" s="35" t="s">
        <v>190</v>
      </c>
      <c r="E51" s="36" t="s">
        <v>53</v>
      </c>
      <c r="F51" s="34" t="s">
        <v>59</v>
      </c>
      <c r="G51" s="37">
        <v>60</v>
      </c>
      <c r="H51" s="38">
        <v>60</v>
      </c>
      <c r="I51" s="71">
        <f t="shared" si="8"/>
        <v>46200</v>
      </c>
      <c r="J51" s="72">
        <f t="shared" si="9"/>
        <v>2818.2</v>
      </c>
      <c r="K51" s="73">
        <v>0.8</v>
      </c>
      <c r="L51" s="72">
        <f t="shared" si="10"/>
        <v>2254.56</v>
      </c>
      <c r="M51" s="37">
        <f t="shared" si="11"/>
        <v>563.64</v>
      </c>
      <c r="N51" s="74" t="s">
        <v>191</v>
      </c>
      <c r="O51" s="75" t="s">
        <v>32</v>
      </c>
      <c r="P51" s="29"/>
      <c r="Q51" s="96"/>
    </row>
    <row r="52" s="4" customFormat="1" ht="18.6" customHeight="1" spans="1:17">
      <c r="A52" s="32">
        <f t="shared" si="12"/>
        <v>46</v>
      </c>
      <c r="B52" s="33" t="s">
        <v>192</v>
      </c>
      <c r="C52" s="34" t="s">
        <v>22</v>
      </c>
      <c r="D52" s="35" t="s">
        <v>193</v>
      </c>
      <c r="E52" s="36" t="s">
        <v>53</v>
      </c>
      <c r="F52" s="34" t="s">
        <v>59</v>
      </c>
      <c r="G52" s="37">
        <v>60</v>
      </c>
      <c r="H52" s="38">
        <v>60</v>
      </c>
      <c r="I52" s="71">
        <f t="shared" si="8"/>
        <v>46200</v>
      </c>
      <c r="J52" s="72">
        <f t="shared" si="9"/>
        <v>2818.2</v>
      </c>
      <c r="K52" s="73">
        <v>0.8</v>
      </c>
      <c r="L52" s="72">
        <f t="shared" si="10"/>
        <v>2254.56</v>
      </c>
      <c r="M52" s="37">
        <f t="shared" si="11"/>
        <v>563.64</v>
      </c>
      <c r="N52" s="74" t="s">
        <v>194</v>
      </c>
      <c r="O52" s="75" t="s">
        <v>32</v>
      </c>
      <c r="P52" s="29"/>
      <c r="Q52" s="96"/>
    </row>
    <row r="53" s="4" customFormat="1" ht="18.6" customHeight="1" spans="1:17">
      <c r="A53" s="32">
        <f t="shared" si="12"/>
        <v>47</v>
      </c>
      <c r="B53" s="33" t="s">
        <v>195</v>
      </c>
      <c r="C53" s="34" t="s">
        <v>22</v>
      </c>
      <c r="D53" s="35" t="s">
        <v>87</v>
      </c>
      <c r="E53" s="36" t="s">
        <v>196</v>
      </c>
      <c r="F53" s="34" t="s">
        <v>197</v>
      </c>
      <c r="G53" s="37">
        <v>10</v>
      </c>
      <c r="H53" s="38">
        <v>10</v>
      </c>
      <c r="I53" s="71">
        <f t="shared" si="8"/>
        <v>7700</v>
      </c>
      <c r="J53" s="72">
        <f t="shared" si="9"/>
        <v>469.7</v>
      </c>
      <c r="K53" s="73">
        <v>0.8</v>
      </c>
      <c r="L53" s="72">
        <f t="shared" si="10"/>
        <v>375.76</v>
      </c>
      <c r="M53" s="37">
        <f t="shared" si="11"/>
        <v>93.94</v>
      </c>
      <c r="N53" s="74" t="s">
        <v>198</v>
      </c>
      <c r="O53" s="75" t="s">
        <v>32</v>
      </c>
      <c r="P53" s="29"/>
      <c r="Q53" s="96"/>
    </row>
    <row r="54" s="4" customFormat="1" ht="18.6" customHeight="1" spans="1:17">
      <c r="A54" s="32">
        <f t="shared" si="12"/>
        <v>48</v>
      </c>
      <c r="B54" s="33" t="s">
        <v>199</v>
      </c>
      <c r="C54" s="34" t="s">
        <v>22</v>
      </c>
      <c r="D54" s="35" t="s">
        <v>200</v>
      </c>
      <c r="E54" s="36" t="s">
        <v>201</v>
      </c>
      <c r="F54" s="34" t="s">
        <v>78</v>
      </c>
      <c r="G54" s="37">
        <v>90</v>
      </c>
      <c r="H54" s="38">
        <v>90</v>
      </c>
      <c r="I54" s="71">
        <f t="shared" si="8"/>
        <v>69300</v>
      </c>
      <c r="J54" s="72">
        <f t="shared" si="9"/>
        <v>4227.3</v>
      </c>
      <c r="K54" s="73">
        <v>0.8</v>
      </c>
      <c r="L54" s="72">
        <f t="shared" si="10"/>
        <v>3381.84</v>
      </c>
      <c r="M54" s="37">
        <f t="shared" si="11"/>
        <v>845.46</v>
      </c>
      <c r="N54" s="74" t="s">
        <v>202</v>
      </c>
      <c r="O54" s="75" t="s">
        <v>32</v>
      </c>
      <c r="P54" s="29"/>
      <c r="Q54" s="96"/>
    </row>
    <row r="55" s="4" customFormat="1" ht="18.6" customHeight="1" spans="1:17">
      <c r="A55" s="32">
        <f t="shared" si="12"/>
        <v>49</v>
      </c>
      <c r="B55" s="33" t="s">
        <v>203</v>
      </c>
      <c r="C55" s="34" t="s">
        <v>22</v>
      </c>
      <c r="D55" s="35" t="s">
        <v>204</v>
      </c>
      <c r="E55" s="36" t="s">
        <v>205</v>
      </c>
      <c r="F55" s="34" t="s">
        <v>78</v>
      </c>
      <c r="G55" s="37">
        <v>99</v>
      </c>
      <c r="H55" s="38">
        <v>99</v>
      </c>
      <c r="I55" s="71">
        <f t="shared" si="8"/>
        <v>76230</v>
      </c>
      <c r="J55" s="72">
        <f t="shared" si="9"/>
        <v>4650.03</v>
      </c>
      <c r="K55" s="73">
        <v>0.8</v>
      </c>
      <c r="L55" s="72">
        <f t="shared" si="10"/>
        <v>3720.024</v>
      </c>
      <c r="M55" s="37">
        <f t="shared" si="11"/>
        <v>930.006</v>
      </c>
      <c r="N55" s="74" t="s">
        <v>206</v>
      </c>
      <c r="O55" s="75" t="s">
        <v>46</v>
      </c>
      <c r="P55" s="29"/>
      <c r="Q55" s="96"/>
    </row>
    <row r="56" s="4" customFormat="1" ht="18.6" customHeight="1" spans="1:17">
      <c r="A56" s="32">
        <f t="shared" si="12"/>
        <v>50</v>
      </c>
      <c r="B56" s="33" t="s">
        <v>207</v>
      </c>
      <c r="C56" s="34" t="s">
        <v>22</v>
      </c>
      <c r="D56" s="35" t="s">
        <v>208</v>
      </c>
      <c r="E56" s="36" t="s">
        <v>209</v>
      </c>
      <c r="F56" s="34" t="s">
        <v>36</v>
      </c>
      <c r="G56" s="37">
        <v>18</v>
      </c>
      <c r="H56" s="38">
        <v>18</v>
      </c>
      <c r="I56" s="71">
        <f t="shared" si="8"/>
        <v>13860</v>
      </c>
      <c r="J56" s="72">
        <f t="shared" si="9"/>
        <v>845.46</v>
      </c>
      <c r="K56" s="73">
        <v>0.8</v>
      </c>
      <c r="L56" s="72">
        <f t="shared" si="10"/>
        <v>676.368</v>
      </c>
      <c r="M56" s="37">
        <f t="shared" si="11"/>
        <v>169.092</v>
      </c>
      <c r="N56" s="74" t="s">
        <v>210</v>
      </c>
      <c r="O56" s="75" t="s">
        <v>32</v>
      </c>
      <c r="P56" s="29"/>
      <c r="Q56" s="96"/>
    </row>
    <row r="57" s="4" customFormat="1" ht="18.6" customHeight="1" spans="1:17">
      <c r="A57" s="32">
        <f t="shared" si="12"/>
        <v>51</v>
      </c>
      <c r="B57" s="33" t="s">
        <v>211</v>
      </c>
      <c r="C57" s="34" t="s">
        <v>22</v>
      </c>
      <c r="D57" s="35" t="s">
        <v>212</v>
      </c>
      <c r="E57" s="36" t="s">
        <v>213</v>
      </c>
      <c r="F57" s="34" t="s">
        <v>63</v>
      </c>
      <c r="G57" s="37">
        <v>98</v>
      </c>
      <c r="H57" s="38">
        <v>98</v>
      </c>
      <c r="I57" s="71">
        <f t="shared" si="8"/>
        <v>75460</v>
      </c>
      <c r="J57" s="72">
        <f t="shared" si="9"/>
        <v>4603.06</v>
      </c>
      <c r="K57" s="73">
        <v>0.8</v>
      </c>
      <c r="L57" s="72">
        <f t="shared" si="10"/>
        <v>3682.448</v>
      </c>
      <c r="M57" s="37">
        <f t="shared" si="11"/>
        <v>920.612</v>
      </c>
      <c r="N57" s="74" t="s">
        <v>214</v>
      </c>
      <c r="O57" s="75" t="s">
        <v>32</v>
      </c>
      <c r="P57" s="82"/>
      <c r="Q57" s="96"/>
    </row>
    <row r="58" s="4" customFormat="1" ht="18.6" customHeight="1" spans="1:17">
      <c r="A58" s="32">
        <f t="shared" ref="A58:A71" si="13">ROW()-6</f>
        <v>52</v>
      </c>
      <c r="B58" s="33" t="s">
        <v>215</v>
      </c>
      <c r="C58" s="34" t="s">
        <v>22</v>
      </c>
      <c r="D58" s="35" t="s">
        <v>216</v>
      </c>
      <c r="E58" s="36" t="s">
        <v>53</v>
      </c>
      <c r="F58" s="34" t="s">
        <v>63</v>
      </c>
      <c r="G58" s="37">
        <v>80</v>
      </c>
      <c r="H58" s="38">
        <v>80</v>
      </c>
      <c r="I58" s="71">
        <f t="shared" si="8"/>
        <v>61600</v>
      </c>
      <c r="J58" s="72">
        <f t="shared" si="9"/>
        <v>3757.6</v>
      </c>
      <c r="K58" s="73">
        <v>0.8</v>
      </c>
      <c r="L58" s="72">
        <f t="shared" si="10"/>
        <v>3006.08</v>
      </c>
      <c r="M58" s="37">
        <f t="shared" si="11"/>
        <v>751.52</v>
      </c>
      <c r="N58" s="74" t="s">
        <v>217</v>
      </c>
      <c r="O58" s="75" t="s">
        <v>218</v>
      </c>
      <c r="P58" s="29"/>
      <c r="Q58" s="96"/>
    </row>
    <row r="59" s="4" customFormat="1" ht="18.6" customHeight="1" spans="1:17">
      <c r="A59" s="32">
        <f t="shared" si="13"/>
        <v>53</v>
      </c>
      <c r="B59" s="33" t="s">
        <v>219</v>
      </c>
      <c r="C59" s="34" t="s">
        <v>22</v>
      </c>
      <c r="D59" s="35" t="s">
        <v>220</v>
      </c>
      <c r="E59" s="36" t="s">
        <v>53</v>
      </c>
      <c r="F59" s="34" t="s">
        <v>25</v>
      </c>
      <c r="G59" s="37">
        <v>60</v>
      </c>
      <c r="H59" s="38">
        <v>60</v>
      </c>
      <c r="I59" s="71">
        <f t="shared" si="8"/>
        <v>46200</v>
      </c>
      <c r="J59" s="72">
        <f t="shared" si="9"/>
        <v>2818.2</v>
      </c>
      <c r="K59" s="73">
        <v>0.8</v>
      </c>
      <c r="L59" s="72">
        <f t="shared" si="10"/>
        <v>2254.56</v>
      </c>
      <c r="M59" s="37">
        <f t="shared" si="11"/>
        <v>563.64</v>
      </c>
      <c r="N59" s="74" t="s">
        <v>221</v>
      </c>
      <c r="O59" s="75" t="s">
        <v>27</v>
      </c>
      <c r="P59" s="29"/>
      <c r="Q59" s="96"/>
    </row>
    <row r="60" s="4" customFormat="1" ht="18.6" customHeight="1" spans="1:17">
      <c r="A60" s="32">
        <f t="shared" si="13"/>
        <v>54</v>
      </c>
      <c r="B60" s="33" t="s">
        <v>222</v>
      </c>
      <c r="C60" s="34" t="s">
        <v>22</v>
      </c>
      <c r="D60" s="35" t="s">
        <v>223</v>
      </c>
      <c r="E60" s="36" t="s">
        <v>180</v>
      </c>
      <c r="F60" s="34" t="s">
        <v>136</v>
      </c>
      <c r="G60" s="37">
        <v>13</v>
      </c>
      <c r="H60" s="38">
        <v>13</v>
      </c>
      <c r="I60" s="71">
        <f t="shared" si="8"/>
        <v>10010</v>
      </c>
      <c r="J60" s="72">
        <f t="shared" si="9"/>
        <v>610.61</v>
      </c>
      <c r="K60" s="73">
        <v>0.8</v>
      </c>
      <c r="L60" s="72">
        <f t="shared" si="10"/>
        <v>488.488</v>
      </c>
      <c r="M60" s="37">
        <f t="shared" si="11"/>
        <v>122.122</v>
      </c>
      <c r="N60" s="74" t="s">
        <v>224</v>
      </c>
      <c r="O60" s="75" t="s">
        <v>46</v>
      </c>
      <c r="P60" s="29"/>
      <c r="Q60" s="96"/>
    </row>
    <row r="61" s="4" customFormat="1" ht="18.6" customHeight="1" spans="1:17">
      <c r="A61" s="32">
        <f t="shared" si="13"/>
        <v>55</v>
      </c>
      <c r="B61" s="33" t="s">
        <v>225</v>
      </c>
      <c r="C61" s="34" t="s">
        <v>22</v>
      </c>
      <c r="D61" s="35" t="s">
        <v>84</v>
      </c>
      <c r="E61" s="36" t="s">
        <v>117</v>
      </c>
      <c r="F61" s="34" t="s">
        <v>78</v>
      </c>
      <c r="G61" s="37">
        <v>40</v>
      </c>
      <c r="H61" s="38">
        <v>40</v>
      </c>
      <c r="I61" s="71">
        <f t="shared" si="8"/>
        <v>30800</v>
      </c>
      <c r="J61" s="72">
        <f t="shared" si="9"/>
        <v>1878.8</v>
      </c>
      <c r="K61" s="73">
        <v>0.8</v>
      </c>
      <c r="L61" s="72">
        <f t="shared" si="10"/>
        <v>1503.04</v>
      </c>
      <c r="M61" s="37">
        <f t="shared" si="11"/>
        <v>375.76</v>
      </c>
      <c r="N61" s="74" t="s">
        <v>226</v>
      </c>
      <c r="O61" s="75" t="s">
        <v>32</v>
      </c>
      <c r="P61" s="29"/>
      <c r="Q61" s="96"/>
    </row>
    <row r="62" s="4" customFormat="1" ht="18.6" customHeight="1" spans="1:17">
      <c r="A62" s="32">
        <f t="shared" si="13"/>
        <v>56</v>
      </c>
      <c r="B62" s="33" t="s">
        <v>227</v>
      </c>
      <c r="C62" s="34" t="s">
        <v>22</v>
      </c>
      <c r="D62" s="35" t="s">
        <v>228</v>
      </c>
      <c r="E62" s="36" t="s">
        <v>117</v>
      </c>
      <c r="F62" s="34" t="s">
        <v>78</v>
      </c>
      <c r="G62" s="37">
        <v>40</v>
      </c>
      <c r="H62" s="38">
        <v>40</v>
      </c>
      <c r="I62" s="71">
        <f t="shared" si="8"/>
        <v>30800</v>
      </c>
      <c r="J62" s="72">
        <f t="shared" si="9"/>
        <v>1878.8</v>
      </c>
      <c r="K62" s="73">
        <v>0.8</v>
      </c>
      <c r="L62" s="72">
        <f t="shared" si="10"/>
        <v>1503.04</v>
      </c>
      <c r="M62" s="37">
        <f t="shared" si="11"/>
        <v>375.76</v>
      </c>
      <c r="N62" s="74" t="s">
        <v>229</v>
      </c>
      <c r="O62" s="75" t="s">
        <v>32</v>
      </c>
      <c r="P62" s="29"/>
      <c r="Q62" s="96"/>
    </row>
    <row r="63" s="4" customFormat="1" ht="18.6" customHeight="1" spans="1:17">
      <c r="A63" s="32">
        <f t="shared" si="13"/>
        <v>57</v>
      </c>
      <c r="B63" s="33" t="s">
        <v>230</v>
      </c>
      <c r="C63" s="34" t="s">
        <v>22</v>
      </c>
      <c r="D63" s="35" t="s">
        <v>231</v>
      </c>
      <c r="E63" s="36" t="s">
        <v>232</v>
      </c>
      <c r="F63" s="34" t="s">
        <v>136</v>
      </c>
      <c r="G63" s="37">
        <v>20</v>
      </c>
      <c r="H63" s="38">
        <v>20</v>
      </c>
      <c r="I63" s="71">
        <f t="shared" si="8"/>
        <v>15400</v>
      </c>
      <c r="J63" s="72">
        <f t="shared" si="9"/>
        <v>939.4</v>
      </c>
      <c r="K63" s="73">
        <v>0.8</v>
      </c>
      <c r="L63" s="72">
        <f t="shared" si="10"/>
        <v>751.52</v>
      </c>
      <c r="M63" s="37">
        <f t="shared" si="11"/>
        <v>187.88</v>
      </c>
      <c r="N63" s="74" t="s">
        <v>233</v>
      </c>
      <c r="O63" s="75" t="s">
        <v>32</v>
      </c>
      <c r="P63" s="29"/>
      <c r="Q63" s="96"/>
    </row>
    <row r="64" s="4" customFormat="1" ht="18.6" customHeight="1" spans="1:17">
      <c r="A64" s="32">
        <f t="shared" si="13"/>
        <v>58</v>
      </c>
      <c r="B64" s="33" t="s">
        <v>234</v>
      </c>
      <c r="C64" s="34" t="s">
        <v>22</v>
      </c>
      <c r="D64" s="35" t="s">
        <v>235</v>
      </c>
      <c r="E64" s="36" t="s">
        <v>110</v>
      </c>
      <c r="F64" s="34" t="s">
        <v>36</v>
      </c>
      <c r="G64" s="37">
        <v>98</v>
      </c>
      <c r="H64" s="38">
        <v>98</v>
      </c>
      <c r="I64" s="71">
        <f t="shared" si="8"/>
        <v>75460</v>
      </c>
      <c r="J64" s="72">
        <f t="shared" si="9"/>
        <v>4603.06</v>
      </c>
      <c r="K64" s="73">
        <v>0.8</v>
      </c>
      <c r="L64" s="72">
        <f t="shared" si="10"/>
        <v>3682.448</v>
      </c>
      <c r="M64" s="37">
        <f t="shared" si="11"/>
        <v>920.612</v>
      </c>
      <c r="N64" s="74" t="s">
        <v>236</v>
      </c>
      <c r="O64" s="75" t="s">
        <v>46</v>
      </c>
      <c r="P64" s="82"/>
      <c r="Q64" s="96"/>
    </row>
    <row r="65" s="4" customFormat="1" ht="18.6" customHeight="1" spans="1:17">
      <c r="A65" s="32">
        <f t="shared" si="13"/>
        <v>59</v>
      </c>
      <c r="B65" s="33" t="s">
        <v>237</v>
      </c>
      <c r="C65" s="34" t="s">
        <v>22</v>
      </c>
      <c r="D65" s="35" t="s">
        <v>176</v>
      </c>
      <c r="E65" s="36" t="s">
        <v>238</v>
      </c>
      <c r="F65" s="34" t="s">
        <v>156</v>
      </c>
      <c r="G65" s="37">
        <v>99</v>
      </c>
      <c r="H65" s="38">
        <v>99</v>
      </c>
      <c r="I65" s="71">
        <f t="shared" si="8"/>
        <v>76230</v>
      </c>
      <c r="J65" s="72">
        <f t="shared" si="9"/>
        <v>4650.03</v>
      </c>
      <c r="K65" s="73">
        <v>0.8</v>
      </c>
      <c r="L65" s="72">
        <f t="shared" si="10"/>
        <v>3720.024</v>
      </c>
      <c r="M65" s="37">
        <f t="shared" si="11"/>
        <v>930.006</v>
      </c>
      <c r="N65" s="74" t="s">
        <v>239</v>
      </c>
      <c r="O65" s="75" t="s">
        <v>32</v>
      </c>
      <c r="P65" s="29"/>
      <c r="Q65" s="96"/>
    </row>
    <row r="66" s="4" customFormat="1" ht="18.6" customHeight="1" spans="1:17">
      <c r="A66" s="32">
        <f t="shared" si="13"/>
        <v>60</v>
      </c>
      <c r="B66" s="33" t="s">
        <v>240</v>
      </c>
      <c r="C66" s="34" t="s">
        <v>22</v>
      </c>
      <c r="D66" s="35" t="s">
        <v>48</v>
      </c>
      <c r="E66" s="36" t="s">
        <v>53</v>
      </c>
      <c r="F66" s="34" t="s">
        <v>78</v>
      </c>
      <c r="G66" s="37">
        <v>20</v>
      </c>
      <c r="H66" s="38">
        <v>20</v>
      </c>
      <c r="I66" s="71">
        <f t="shared" si="8"/>
        <v>15400</v>
      </c>
      <c r="J66" s="72">
        <f t="shared" si="9"/>
        <v>939.4</v>
      </c>
      <c r="K66" s="73">
        <v>0.8</v>
      </c>
      <c r="L66" s="72">
        <f t="shared" si="10"/>
        <v>751.52</v>
      </c>
      <c r="M66" s="37">
        <f t="shared" si="11"/>
        <v>187.88</v>
      </c>
      <c r="N66" s="74" t="s">
        <v>241</v>
      </c>
      <c r="O66" s="75" t="s">
        <v>32</v>
      </c>
      <c r="P66" s="29"/>
      <c r="Q66" s="96"/>
    </row>
    <row r="67" s="4" customFormat="1" ht="18.6" customHeight="1" spans="1:17">
      <c r="A67" s="32">
        <f t="shared" si="13"/>
        <v>61</v>
      </c>
      <c r="B67" s="33" t="s">
        <v>242</v>
      </c>
      <c r="C67" s="34" t="s">
        <v>22</v>
      </c>
      <c r="D67" s="35" t="s">
        <v>116</v>
      </c>
      <c r="E67" s="36" t="s">
        <v>243</v>
      </c>
      <c r="F67" s="34" t="s">
        <v>173</v>
      </c>
      <c r="G67" s="37">
        <v>10</v>
      </c>
      <c r="H67" s="38">
        <v>10</v>
      </c>
      <c r="I67" s="71">
        <f t="shared" si="8"/>
        <v>7700</v>
      </c>
      <c r="J67" s="72">
        <f t="shared" si="9"/>
        <v>469.7</v>
      </c>
      <c r="K67" s="73">
        <v>0.8</v>
      </c>
      <c r="L67" s="72">
        <f t="shared" si="10"/>
        <v>375.76</v>
      </c>
      <c r="M67" s="37">
        <f t="shared" si="11"/>
        <v>93.94</v>
      </c>
      <c r="N67" s="74" t="s">
        <v>244</v>
      </c>
      <c r="O67" s="75" t="s">
        <v>32</v>
      </c>
      <c r="P67" s="29"/>
      <c r="Q67" s="96"/>
    </row>
    <row r="68" s="4" customFormat="1" ht="18.6" customHeight="1" spans="1:17">
      <c r="A68" s="32">
        <f t="shared" si="13"/>
        <v>62</v>
      </c>
      <c r="B68" s="33" t="s">
        <v>245</v>
      </c>
      <c r="C68" s="34" t="s">
        <v>22</v>
      </c>
      <c r="D68" s="35" t="s">
        <v>246</v>
      </c>
      <c r="E68" s="36" t="s">
        <v>53</v>
      </c>
      <c r="F68" s="34" t="s">
        <v>59</v>
      </c>
      <c r="G68" s="37">
        <v>7</v>
      </c>
      <c r="H68" s="38">
        <v>7</v>
      </c>
      <c r="I68" s="71">
        <f t="shared" si="8"/>
        <v>5390</v>
      </c>
      <c r="J68" s="72">
        <f t="shared" si="9"/>
        <v>328.79</v>
      </c>
      <c r="K68" s="73">
        <v>0.8</v>
      </c>
      <c r="L68" s="72">
        <f t="shared" si="10"/>
        <v>263.032</v>
      </c>
      <c r="M68" s="37">
        <f t="shared" si="11"/>
        <v>65.758</v>
      </c>
      <c r="N68" s="74" t="s">
        <v>247</v>
      </c>
      <c r="O68" s="75" t="s">
        <v>32</v>
      </c>
      <c r="P68" s="29"/>
      <c r="Q68" s="96"/>
    </row>
    <row r="69" s="4" customFormat="1" ht="18.6" customHeight="1" spans="1:17">
      <c r="A69" s="32">
        <f t="shared" si="13"/>
        <v>63</v>
      </c>
      <c r="B69" s="33" t="s">
        <v>248</v>
      </c>
      <c r="C69" s="34" t="s">
        <v>22</v>
      </c>
      <c r="D69" s="35" t="s">
        <v>223</v>
      </c>
      <c r="E69" s="36" t="s">
        <v>53</v>
      </c>
      <c r="F69" s="34" t="s">
        <v>54</v>
      </c>
      <c r="G69" s="37">
        <v>5</v>
      </c>
      <c r="H69" s="38">
        <v>5</v>
      </c>
      <c r="I69" s="71">
        <f t="shared" si="8"/>
        <v>3850</v>
      </c>
      <c r="J69" s="72">
        <f t="shared" si="9"/>
        <v>234.85</v>
      </c>
      <c r="K69" s="73">
        <v>0.8</v>
      </c>
      <c r="L69" s="72">
        <f t="shared" si="10"/>
        <v>187.88</v>
      </c>
      <c r="M69" s="37">
        <f t="shared" si="11"/>
        <v>46.97</v>
      </c>
      <c r="N69" s="74" t="s">
        <v>249</v>
      </c>
      <c r="O69" s="75" t="s">
        <v>32</v>
      </c>
      <c r="P69" s="76"/>
      <c r="Q69" s="76"/>
    </row>
    <row r="70" s="4" customFormat="1" ht="18.6" customHeight="1" spans="1:17">
      <c r="A70" s="32">
        <f t="shared" si="13"/>
        <v>64</v>
      </c>
      <c r="B70" s="33" t="s">
        <v>250</v>
      </c>
      <c r="C70" s="34" t="s">
        <v>22</v>
      </c>
      <c r="D70" s="35" t="s">
        <v>52</v>
      </c>
      <c r="E70" s="36" t="s">
        <v>53</v>
      </c>
      <c r="F70" s="34" t="s">
        <v>63</v>
      </c>
      <c r="G70" s="37">
        <v>10</v>
      </c>
      <c r="H70" s="38">
        <v>10</v>
      </c>
      <c r="I70" s="71">
        <f t="shared" si="8"/>
        <v>7700</v>
      </c>
      <c r="J70" s="72">
        <f t="shared" si="9"/>
        <v>469.7</v>
      </c>
      <c r="K70" s="73">
        <v>0.8</v>
      </c>
      <c r="L70" s="72">
        <f t="shared" si="10"/>
        <v>375.76</v>
      </c>
      <c r="M70" s="37">
        <f t="shared" si="11"/>
        <v>93.94</v>
      </c>
      <c r="N70" s="74" t="s">
        <v>251</v>
      </c>
      <c r="O70" s="75" t="s">
        <v>32</v>
      </c>
      <c r="P70" s="76"/>
      <c r="Q70" s="76"/>
    </row>
    <row r="71" s="4" customFormat="1" ht="18.6" customHeight="1" spans="1:17">
      <c r="A71" s="32">
        <f t="shared" si="13"/>
        <v>65</v>
      </c>
      <c r="B71" s="33" t="s">
        <v>252</v>
      </c>
      <c r="C71" s="34" t="s">
        <v>22</v>
      </c>
      <c r="D71" s="35" t="s">
        <v>253</v>
      </c>
      <c r="E71" s="36" t="s">
        <v>254</v>
      </c>
      <c r="F71" s="34" t="s">
        <v>118</v>
      </c>
      <c r="G71" s="37">
        <v>30</v>
      </c>
      <c r="H71" s="38">
        <v>30</v>
      </c>
      <c r="I71" s="71">
        <f t="shared" si="8"/>
        <v>23100</v>
      </c>
      <c r="J71" s="72">
        <f t="shared" si="9"/>
        <v>1409.1</v>
      </c>
      <c r="K71" s="73">
        <v>0.8</v>
      </c>
      <c r="L71" s="72">
        <f t="shared" si="10"/>
        <v>1127.28</v>
      </c>
      <c r="M71" s="37">
        <f t="shared" si="11"/>
        <v>281.82</v>
      </c>
      <c r="N71" s="74" t="s">
        <v>255</v>
      </c>
      <c r="O71" s="102" t="s">
        <v>27</v>
      </c>
      <c r="P71" s="76"/>
      <c r="Q71" s="76"/>
    </row>
    <row r="72" s="5" customFormat="1" ht="18.6" customHeight="1" spans="1:17">
      <c r="A72" s="40"/>
      <c r="B72" s="41"/>
      <c r="C72" s="34"/>
      <c r="D72" s="42"/>
      <c r="E72" s="43"/>
      <c r="F72" s="44"/>
      <c r="G72" s="45"/>
      <c r="H72" s="46"/>
      <c r="I72" s="77"/>
      <c r="J72" s="78"/>
      <c r="K72" s="79"/>
      <c r="L72" s="78"/>
      <c r="M72" s="83"/>
      <c r="N72" s="84"/>
      <c r="O72" s="85"/>
      <c r="P72" s="76"/>
      <c r="Q72" s="76"/>
    </row>
    <row r="73" s="6" customFormat="1" ht="18.6" customHeight="1" spans="1:17">
      <c r="A73" s="47" t="s">
        <v>256</v>
      </c>
      <c r="B73" s="48"/>
      <c r="C73" s="48"/>
      <c r="D73" s="49"/>
      <c r="E73" s="49"/>
      <c r="F73" s="50"/>
      <c r="G73" s="51">
        <f>SUM(G7:G72)</f>
        <v>4232</v>
      </c>
      <c r="H73" s="51">
        <f>SUM(H7:H72)</f>
        <v>4232</v>
      </c>
      <c r="I73" s="77"/>
      <c r="J73" s="78"/>
      <c r="K73" s="79"/>
      <c r="L73" s="78"/>
      <c r="M73" s="86">
        <f>SUM(M7:M72)</f>
        <v>39755.408</v>
      </c>
      <c r="N73" s="49"/>
      <c r="O73" s="49"/>
      <c r="P73" s="50"/>
      <c r="Q73" s="50"/>
    </row>
    <row r="74" s="7" customFormat="1" ht="15" customHeight="1" spans="1:17">
      <c r="A74" s="52" t="s">
        <v>257</v>
      </c>
      <c r="B74" s="53"/>
      <c r="C74" s="54"/>
      <c r="D74" s="54"/>
      <c r="E74" s="52" t="s">
        <v>258</v>
      </c>
      <c r="F74" s="52"/>
      <c r="G74" s="55"/>
      <c r="H74" s="11"/>
      <c r="I74" s="10"/>
      <c r="J74" s="12"/>
      <c r="K74" s="13"/>
      <c r="L74" s="12"/>
      <c r="M74" s="12"/>
      <c r="N74" s="87"/>
      <c r="O74" s="52"/>
      <c r="P74" s="52"/>
      <c r="Q74" s="52"/>
    </row>
  </sheetData>
  <autoFilter ref="A6:U71">
    <extLst/>
  </autoFilter>
  <mergeCells count="6">
    <mergeCell ref="A1:U1"/>
    <mergeCell ref="A2:U2"/>
    <mergeCell ref="A3:U3"/>
    <mergeCell ref="A4:U4"/>
    <mergeCell ref="A5:U5"/>
    <mergeCell ref="A73:B73"/>
  </mergeCells>
  <pageMargins left="0.196527777777778" right="0.161111111111111" top="0.409027777777778" bottom="0.60625" header="0.5" footer="0.10625"/>
  <pageSetup paperSize="9" scale="75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85" zoomScaleNormal="85" workbookViewId="0">
      <selection activeCell="N17" sqref="N17"/>
    </sheetView>
  </sheetViews>
  <sheetFormatPr defaultColWidth="9" defaultRowHeight="13.5"/>
  <cols>
    <col min="1" max="1" width="10.8833333333333" style="8" customWidth="1"/>
    <col min="2" max="2" width="8" style="9" customWidth="1"/>
    <col min="3" max="3" width="10.8666666666667" style="8" customWidth="1"/>
    <col min="4" max="4" width="20.5" style="8" customWidth="1"/>
    <col min="5" max="5" width="11.5" style="10" customWidth="1"/>
    <col min="6" max="6" width="11.0833333333333" style="10" customWidth="1"/>
    <col min="7" max="7" width="8.25" style="11" customWidth="1"/>
    <col min="8" max="8" width="9.5" style="11" customWidth="1"/>
    <col min="9" max="9" width="7.5" style="10" customWidth="1"/>
    <col min="10" max="10" width="8.13333333333333" style="12" customWidth="1"/>
    <col min="11" max="11" width="7.25" style="13" customWidth="1"/>
    <col min="12" max="12" width="10.3833333333333" style="12" customWidth="1"/>
    <col min="13" max="13" width="9.5" style="12" customWidth="1"/>
    <col min="14" max="14" width="30.75" style="10" customWidth="1"/>
    <col min="15" max="15" width="23" style="10" customWidth="1"/>
    <col min="16" max="16" width="8.63333333333333" style="10" customWidth="1"/>
    <col min="17" max="17" width="7.63333333333333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6"/>
      <c r="L1" s="15"/>
      <c r="M1" s="15"/>
      <c r="N1" s="57"/>
      <c r="O1" s="58"/>
      <c r="P1" s="57"/>
      <c r="Q1" s="57"/>
      <c r="R1" s="88"/>
      <c r="S1" s="14"/>
      <c r="T1" s="14"/>
      <c r="U1" s="89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59"/>
      <c r="L2" s="18"/>
      <c r="M2" s="18"/>
      <c r="N2" s="60"/>
      <c r="O2" s="61"/>
      <c r="P2" s="60"/>
      <c r="Q2" s="60"/>
      <c r="R2" s="90"/>
      <c r="S2" s="19"/>
      <c r="T2" s="19"/>
      <c r="U2" s="91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2"/>
      <c r="L3" s="22"/>
      <c r="M3" s="22"/>
      <c r="N3" s="63"/>
      <c r="O3" s="64"/>
      <c r="P3" s="63"/>
      <c r="Q3" s="63"/>
      <c r="R3" s="92"/>
      <c r="S3" s="23"/>
      <c r="T3" s="23"/>
      <c r="U3" s="93"/>
    </row>
    <row r="4" s="2" customFormat="1" ht="24.75" customHeight="1" spans="1:21">
      <c r="A4" s="25" t="s">
        <v>259</v>
      </c>
      <c r="B4" s="26"/>
      <c r="C4" s="26"/>
      <c r="D4" s="26"/>
      <c r="E4" s="27"/>
      <c r="F4" s="27"/>
      <c r="G4" s="28"/>
      <c r="H4" s="28"/>
      <c r="I4" s="26"/>
      <c r="J4" s="26"/>
      <c r="K4" s="65"/>
      <c r="L4" s="26"/>
      <c r="M4" s="26"/>
      <c r="N4" s="66"/>
      <c r="O4" s="67"/>
      <c r="P4" s="66"/>
      <c r="Q4" s="66"/>
      <c r="R4" s="94"/>
      <c r="S4" s="27"/>
      <c r="T4" s="27"/>
      <c r="U4" s="27"/>
    </row>
    <row r="5" s="2" customFormat="1" ht="25.5" customHeight="1" spans="1:21">
      <c r="A5" s="25" t="s">
        <v>260</v>
      </c>
      <c r="B5" s="26"/>
      <c r="C5" s="26"/>
      <c r="D5" s="26"/>
      <c r="E5" s="27"/>
      <c r="F5" s="27"/>
      <c r="G5" s="28"/>
      <c r="H5" s="28"/>
      <c r="I5" s="26"/>
      <c r="J5" s="26"/>
      <c r="K5" s="65"/>
      <c r="L5" s="26"/>
      <c r="M5" s="26"/>
      <c r="N5" s="66"/>
      <c r="O5" s="67"/>
      <c r="P5" s="66"/>
      <c r="Q5" s="66"/>
      <c r="R5" s="94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68" t="s">
        <v>13</v>
      </c>
      <c r="K6" s="69" t="s">
        <v>14</v>
      </c>
      <c r="L6" s="70" t="s">
        <v>15</v>
      </c>
      <c r="M6" s="68" t="s">
        <v>16</v>
      </c>
      <c r="N6" s="29" t="s">
        <v>17</v>
      </c>
      <c r="O6" s="29" t="s">
        <v>18</v>
      </c>
      <c r="P6" s="29" t="s">
        <v>19</v>
      </c>
      <c r="Q6" s="95" t="s">
        <v>20</v>
      </c>
    </row>
    <row r="7" s="4" customFormat="1" ht="18.6" customHeight="1" spans="1:17">
      <c r="A7" s="32">
        <f>ROW()-6</f>
        <v>1</v>
      </c>
      <c r="B7" s="33" t="s">
        <v>120</v>
      </c>
      <c r="C7" s="34" t="s">
        <v>22</v>
      </c>
      <c r="D7" s="35" t="s">
        <v>121</v>
      </c>
      <c r="E7" s="36" t="s">
        <v>122</v>
      </c>
      <c r="F7" s="34" t="s">
        <v>181</v>
      </c>
      <c r="G7" s="37">
        <v>60</v>
      </c>
      <c r="H7" s="38">
        <v>60</v>
      </c>
      <c r="I7" s="71">
        <f>H7*1290</f>
        <v>77400</v>
      </c>
      <c r="J7" s="72">
        <f>H7*52.89</f>
        <v>3173.4</v>
      </c>
      <c r="K7" s="73">
        <v>0.8</v>
      </c>
      <c r="L7" s="72">
        <f>J7*K7</f>
        <v>2538.72</v>
      </c>
      <c r="M7" s="37">
        <f>H7*10.578</f>
        <v>634.68</v>
      </c>
      <c r="N7" s="74" t="s">
        <v>123</v>
      </c>
      <c r="O7" s="75" t="s">
        <v>261</v>
      </c>
      <c r="P7" s="76"/>
      <c r="Q7" s="76"/>
    </row>
    <row r="8" s="4" customFormat="1" ht="18.6" customHeight="1" spans="1:17">
      <c r="A8" s="32">
        <f t="shared" ref="A8:A16" si="0">ROW()-6</f>
        <v>2</v>
      </c>
      <c r="B8" s="33" t="s">
        <v>133</v>
      </c>
      <c r="C8" s="34" t="s">
        <v>22</v>
      </c>
      <c r="D8" s="35" t="s">
        <v>134</v>
      </c>
      <c r="E8" s="36" t="s">
        <v>122</v>
      </c>
      <c r="F8" s="34" t="s">
        <v>181</v>
      </c>
      <c r="G8" s="37">
        <v>50</v>
      </c>
      <c r="H8" s="38">
        <v>50</v>
      </c>
      <c r="I8" s="71">
        <f>H8*1290</f>
        <v>64500</v>
      </c>
      <c r="J8" s="72">
        <f>H8*52.89</f>
        <v>2644.5</v>
      </c>
      <c r="K8" s="73">
        <v>0.8</v>
      </c>
      <c r="L8" s="72">
        <f>J8*K8</f>
        <v>2115.6</v>
      </c>
      <c r="M8" s="37">
        <f>H8*10.578</f>
        <v>528.9</v>
      </c>
      <c r="N8" s="74" t="s">
        <v>137</v>
      </c>
      <c r="O8" s="75" t="s">
        <v>261</v>
      </c>
      <c r="P8" s="76"/>
      <c r="Q8" s="76"/>
    </row>
    <row r="9" s="4" customFormat="1" ht="18.6" customHeight="1" spans="1:17">
      <c r="A9" s="32">
        <f t="shared" si="0"/>
        <v>3</v>
      </c>
      <c r="B9" s="33" t="s">
        <v>138</v>
      </c>
      <c r="C9" s="34" t="s">
        <v>22</v>
      </c>
      <c r="D9" s="35" t="s">
        <v>128</v>
      </c>
      <c r="E9" s="36" t="s">
        <v>53</v>
      </c>
      <c r="F9" s="34" t="s">
        <v>59</v>
      </c>
      <c r="G9" s="37">
        <v>80</v>
      </c>
      <c r="H9" s="38">
        <v>80</v>
      </c>
      <c r="I9" s="71">
        <f>H9*1290</f>
        <v>103200</v>
      </c>
      <c r="J9" s="72">
        <f>H9*52.89</f>
        <v>4231.2</v>
      </c>
      <c r="K9" s="73">
        <v>0.8</v>
      </c>
      <c r="L9" s="72">
        <f>J9*K9</f>
        <v>3384.96</v>
      </c>
      <c r="M9" s="37">
        <f>H9*10.578</f>
        <v>846.24</v>
      </c>
      <c r="N9" s="74" t="s">
        <v>140</v>
      </c>
      <c r="O9" s="75" t="s">
        <v>261</v>
      </c>
      <c r="P9" s="76"/>
      <c r="Q9" s="76"/>
    </row>
    <row r="10" s="4" customFormat="1" ht="18.6" customHeight="1" spans="1:17">
      <c r="A10" s="32">
        <f t="shared" si="0"/>
        <v>4</v>
      </c>
      <c r="B10" s="33" t="s">
        <v>141</v>
      </c>
      <c r="C10" s="34" t="s">
        <v>22</v>
      </c>
      <c r="D10" s="35" t="s">
        <v>142</v>
      </c>
      <c r="E10" s="36" t="s">
        <v>53</v>
      </c>
      <c r="F10" s="34" t="s">
        <v>25</v>
      </c>
      <c r="G10" s="37">
        <v>50</v>
      </c>
      <c r="H10" s="38">
        <v>50</v>
      </c>
      <c r="I10" s="71">
        <f>H10*1290</f>
        <v>64500</v>
      </c>
      <c r="J10" s="72">
        <f>H10*52.89</f>
        <v>2644.5</v>
      </c>
      <c r="K10" s="73">
        <v>0.8</v>
      </c>
      <c r="L10" s="72">
        <f>J10*K10</f>
        <v>2115.6</v>
      </c>
      <c r="M10" s="37">
        <f>H10*10.578</f>
        <v>528.9</v>
      </c>
      <c r="N10" s="74" t="s">
        <v>143</v>
      </c>
      <c r="O10" s="75" t="s">
        <v>46</v>
      </c>
      <c r="P10" s="76"/>
      <c r="Q10" s="76"/>
    </row>
    <row r="11" s="4" customFormat="1" ht="18.6" customHeight="1" spans="1:17">
      <c r="A11" s="32">
        <f t="shared" si="0"/>
        <v>5</v>
      </c>
      <c r="B11" s="33" t="s">
        <v>61</v>
      </c>
      <c r="C11" s="34" t="s">
        <v>22</v>
      </c>
      <c r="D11" s="35" t="s">
        <v>52</v>
      </c>
      <c r="E11" s="36" t="s">
        <v>62</v>
      </c>
      <c r="F11" s="34" t="s">
        <v>181</v>
      </c>
      <c r="G11" s="37">
        <v>150</v>
      </c>
      <c r="H11" s="38">
        <v>150</v>
      </c>
      <c r="I11" s="71">
        <f>H11*1290</f>
        <v>193500</v>
      </c>
      <c r="J11" s="72">
        <f>H11*52.89</f>
        <v>7933.5</v>
      </c>
      <c r="K11" s="73">
        <v>0.8</v>
      </c>
      <c r="L11" s="72">
        <f>J11*K11</f>
        <v>6346.8</v>
      </c>
      <c r="M11" s="37">
        <f>H11*10.578</f>
        <v>1586.7</v>
      </c>
      <c r="N11" s="74" t="s">
        <v>64</v>
      </c>
      <c r="O11" s="75" t="s">
        <v>261</v>
      </c>
      <c r="P11" s="76"/>
      <c r="Q11" s="76"/>
    </row>
    <row r="12" s="4" customFormat="1" ht="18.6" customHeight="1" spans="1:17">
      <c r="A12" s="32"/>
      <c r="B12" s="33"/>
      <c r="C12" s="34"/>
      <c r="D12" s="35"/>
      <c r="E12" s="36"/>
      <c r="F12" s="34"/>
      <c r="G12" s="37"/>
      <c r="H12" s="38"/>
      <c r="I12" s="77"/>
      <c r="J12" s="78"/>
      <c r="K12" s="79"/>
      <c r="L12" s="78"/>
      <c r="M12" s="37"/>
      <c r="N12" s="74"/>
      <c r="O12" s="75"/>
      <c r="P12" s="29"/>
      <c r="Q12" s="96"/>
    </row>
    <row r="13" s="5" customFormat="1" ht="18.6" customHeight="1" spans="1:17">
      <c r="A13" s="32"/>
      <c r="B13" s="33"/>
      <c r="C13" s="34"/>
      <c r="D13" s="39"/>
      <c r="E13" s="36"/>
      <c r="F13" s="34"/>
      <c r="G13" s="37"/>
      <c r="H13" s="38"/>
      <c r="I13" s="77"/>
      <c r="J13" s="78"/>
      <c r="K13" s="79"/>
      <c r="L13" s="78"/>
      <c r="M13" s="37"/>
      <c r="N13" s="80"/>
      <c r="O13" s="81"/>
      <c r="P13" s="82"/>
      <c r="Q13" s="97"/>
    </row>
    <row r="14" s="5" customFormat="1" ht="18.6" customHeight="1" spans="1:17">
      <c r="A14" s="32"/>
      <c r="B14" s="33"/>
      <c r="C14" s="34"/>
      <c r="D14" s="39"/>
      <c r="E14" s="36"/>
      <c r="F14" s="34"/>
      <c r="G14" s="37"/>
      <c r="H14" s="38"/>
      <c r="I14" s="77"/>
      <c r="J14" s="78"/>
      <c r="K14" s="79"/>
      <c r="L14" s="78"/>
      <c r="M14" s="37"/>
      <c r="N14" s="80"/>
      <c r="O14" s="81"/>
      <c r="P14" s="29"/>
      <c r="Q14" s="97"/>
    </row>
    <row r="15" s="5" customFormat="1" ht="18.6" customHeight="1" spans="1:17">
      <c r="A15" s="32"/>
      <c r="B15" s="33"/>
      <c r="C15" s="34"/>
      <c r="D15" s="39"/>
      <c r="E15" s="36"/>
      <c r="F15" s="34"/>
      <c r="G15" s="37"/>
      <c r="H15" s="38"/>
      <c r="I15" s="77"/>
      <c r="J15" s="78"/>
      <c r="K15" s="79"/>
      <c r="L15" s="78"/>
      <c r="M15" s="37"/>
      <c r="N15" s="80"/>
      <c r="O15" s="81"/>
      <c r="P15" s="29"/>
      <c r="Q15" s="97"/>
    </row>
    <row r="16" s="5" customFormat="1" ht="18.6" customHeight="1" spans="1:17">
      <c r="A16" s="32"/>
      <c r="B16" s="33"/>
      <c r="C16" s="34"/>
      <c r="D16" s="39"/>
      <c r="E16" s="36"/>
      <c r="F16" s="34"/>
      <c r="G16" s="37"/>
      <c r="H16" s="38"/>
      <c r="I16" s="77"/>
      <c r="J16" s="78"/>
      <c r="K16" s="79"/>
      <c r="L16" s="78"/>
      <c r="M16" s="37"/>
      <c r="N16" s="80"/>
      <c r="O16" s="81"/>
      <c r="P16" s="29"/>
      <c r="Q16" s="97"/>
    </row>
    <row r="17" s="5" customFormat="1" ht="18.6" customHeight="1" spans="1:17">
      <c r="A17" s="40"/>
      <c r="B17" s="41"/>
      <c r="C17" s="34"/>
      <c r="D17" s="42"/>
      <c r="E17" s="43"/>
      <c r="F17" s="44"/>
      <c r="G17" s="45"/>
      <c r="H17" s="46"/>
      <c r="I17" s="77"/>
      <c r="J17" s="78"/>
      <c r="K17" s="79"/>
      <c r="L17" s="78"/>
      <c r="M17" s="83"/>
      <c r="N17" s="84"/>
      <c r="O17" s="85"/>
      <c r="P17" s="76"/>
      <c r="Q17" s="76"/>
    </row>
    <row r="18" s="6" customFormat="1" ht="18.6" customHeight="1" spans="1:17">
      <c r="A18" s="47" t="s">
        <v>256</v>
      </c>
      <c r="B18" s="48"/>
      <c r="C18" s="48"/>
      <c r="D18" s="49"/>
      <c r="E18" s="49"/>
      <c r="F18" s="50"/>
      <c r="G18" s="51">
        <f>SUM(G7:G17)</f>
        <v>390</v>
      </c>
      <c r="H18" s="51">
        <f>SUM(H7:H17)</f>
        <v>390</v>
      </c>
      <c r="I18" s="77"/>
      <c r="J18" s="78"/>
      <c r="K18" s="79"/>
      <c r="L18" s="78"/>
      <c r="M18" s="86">
        <f>SUM(M7:M17)</f>
        <v>4125.42</v>
      </c>
      <c r="N18" s="49"/>
      <c r="O18" s="49"/>
      <c r="P18" s="50"/>
      <c r="Q18" s="50"/>
    </row>
    <row r="19" s="7" customFormat="1" ht="15" customHeight="1" spans="1:17">
      <c r="A19" s="52" t="s">
        <v>257</v>
      </c>
      <c r="B19" s="53"/>
      <c r="C19" s="54"/>
      <c r="D19" s="54"/>
      <c r="E19" s="52" t="s">
        <v>258</v>
      </c>
      <c r="F19" s="52"/>
      <c r="G19" s="55"/>
      <c r="H19" s="11"/>
      <c r="I19" s="10"/>
      <c r="J19" s="12"/>
      <c r="K19" s="13"/>
      <c r="L19" s="12"/>
      <c r="M19" s="12"/>
      <c r="N19" s="87"/>
      <c r="O19" s="52"/>
      <c r="P19" s="52"/>
      <c r="Q19" s="52"/>
    </row>
  </sheetData>
  <mergeCells count="6">
    <mergeCell ref="A1:U1"/>
    <mergeCell ref="A2:U2"/>
    <mergeCell ref="A3:U3"/>
    <mergeCell ref="A4:U4"/>
    <mergeCell ref="A5:U5"/>
    <mergeCell ref="A18:B18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玉米</vt:lpstr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2006-09-16T00:00:00Z</dcterms:created>
  <cp:lastPrinted>2021-07-08T03:48:00Z</cp:lastPrinted>
  <dcterms:modified xsi:type="dcterms:W3CDTF">2024-06-13T14:58:49Z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